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Тимирязева, 8 " sheetId="1" r:id="rId1"/>
  </sheets>
  <calcPr calcId="152511"/>
</workbook>
</file>

<file path=xl/calcChain.xml><?xml version="1.0" encoding="utf-8"?>
<calcChain xmlns="http://schemas.openxmlformats.org/spreadsheetml/2006/main">
  <c r="E42" i="1" l="1"/>
  <c r="E43" i="1"/>
  <c r="E37" i="1"/>
  <c r="E30" i="1"/>
  <c r="J80" i="1"/>
  <c r="H73" i="1"/>
  <c r="E73" i="1"/>
  <c r="I82" i="1"/>
  <c r="E64" i="1"/>
  <c r="E61" i="1"/>
  <c r="E60" i="1"/>
  <c r="E59" i="1"/>
  <c r="G59" i="1" s="1"/>
  <c r="E58" i="1"/>
  <c r="E57" i="1"/>
  <c r="E56" i="1"/>
  <c r="E55" i="1"/>
  <c r="E45" i="1"/>
  <c r="E44" i="1"/>
  <c r="E40" i="1"/>
  <c r="E32" i="1"/>
  <c r="G71" i="1"/>
  <c r="G70" i="1"/>
  <c r="G69" i="1"/>
  <c r="G68" i="1"/>
  <c r="G67" i="1"/>
  <c r="G47" i="1"/>
  <c r="F64" i="1"/>
  <c r="G64" i="1" l="1"/>
  <c r="F39" i="1"/>
  <c r="F37" i="1"/>
  <c r="F43" i="1"/>
  <c r="G43" i="1" s="1"/>
  <c r="F42" i="1"/>
  <c r="G42" i="1" s="1"/>
  <c r="F30" i="1"/>
  <c r="I46" i="1"/>
  <c r="J46" i="1" s="1"/>
  <c r="I71" i="1"/>
  <c r="J71" i="1" s="1"/>
  <c r="I70" i="1"/>
  <c r="J70" i="1" s="1"/>
  <c r="I69" i="1"/>
  <c r="J69" i="1" s="1"/>
  <c r="I67" i="1"/>
  <c r="J67" i="1" s="1"/>
  <c r="I78" i="1"/>
  <c r="J78" i="1" s="1"/>
  <c r="F77" i="1"/>
  <c r="G77" i="1" s="1"/>
  <c r="F66" i="1"/>
  <c r="G66" i="1" s="1"/>
  <c r="G73" i="1"/>
  <c r="G61" i="1"/>
  <c r="G53" i="1"/>
  <c r="G34" i="1"/>
  <c r="G39" i="1" l="1"/>
  <c r="G30" i="1"/>
  <c r="I30" i="1" s="1"/>
  <c r="J30" i="1" s="1"/>
  <c r="G58" i="1"/>
  <c r="I58" i="1" s="1"/>
  <c r="J58" i="1" s="1"/>
  <c r="I73" i="1"/>
  <c r="J73" i="1" s="1"/>
  <c r="I68" i="1"/>
  <c r="J68" i="1" s="1"/>
  <c r="I64" i="1"/>
  <c r="J64" i="1" s="1"/>
  <c r="I34" i="1"/>
  <c r="J34" i="1" s="1"/>
  <c r="I43" i="1"/>
  <c r="J43" i="1" s="1"/>
  <c r="I77" i="1"/>
  <c r="J77" i="1" s="1"/>
  <c r="I61" i="1"/>
  <c r="J61" i="1" s="1"/>
  <c r="I66" i="1"/>
  <c r="J66" i="1" s="1"/>
  <c r="I53" i="1"/>
  <c r="J53" i="1" s="1"/>
  <c r="F75" i="1"/>
  <c r="F76" i="1"/>
  <c r="G76" i="1" l="1"/>
  <c r="I76" i="1" s="1"/>
  <c r="J76" i="1" s="1"/>
  <c r="G75" i="1"/>
  <c r="I75" i="1" s="1"/>
  <c r="J75" i="1" s="1"/>
  <c r="F54" i="1"/>
  <c r="G54" i="1" s="1"/>
  <c r="F52" i="1"/>
  <c r="G52" i="1" s="1"/>
  <c r="F56" i="1"/>
  <c r="G56" i="1" s="1"/>
  <c r="F51" i="1"/>
  <c r="G51" i="1" s="1"/>
  <c r="F55" i="1"/>
  <c r="G55" i="1" s="1"/>
  <c r="F50" i="1"/>
  <c r="G50" i="1" s="1"/>
  <c r="F45" i="1"/>
  <c r="G45" i="1" s="1"/>
  <c r="F44" i="1"/>
  <c r="G44" i="1" s="1"/>
  <c r="F40" i="1"/>
  <c r="G40" i="1" s="1"/>
  <c r="F38" i="1"/>
  <c r="G38" i="1" s="1"/>
  <c r="F32" i="1"/>
  <c r="G32" i="1" s="1"/>
  <c r="F31" i="1"/>
  <c r="G31" i="1" s="1"/>
  <c r="I32" i="1" l="1"/>
  <c r="J32" i="1" s="1"/>
  <c r="I50" i="1"/>
  <c r="J50" i="1" s="1"/>
  <c r="I51" i="1"/>
  <c r="J51" i="1" s="1"/>
  <c r="I42" i="1"/>
  <c r="J42" i="1" s="1"/>
  <c r="I39" i="1"/>
  <c r="J39" i="1" s="1"/>
  <c r="I45" i="1"/>
  <c r="J45" i="1" s="1"/>
  <c r="I56" i="1"/>
  <c r="J56" i="1" s="1"/>
  <c r="I38" i="1"/>
  <c r="J38" i="1" s="1"/>
  <c r="I40" i="1"/>
  <c r="J40" i="1" s="1"/>
  <c r="I44" i="1"/>
  <c r="J44" i="1" s="1"/>
  <c r="I31" i="1"/>
  <c r="J31" i="1" s="1"/>
  <c r="F60" i="1"/>
  <c r="G60" i="1" s="1"/>
  <c r="I55" i="1"/>
  <c r="J55" i="1" s="1"/>
  <c r="I54" i="1"/>
  <c r="J54" i="1" s="1"/>
  <c r="I52" i="1"/>
  <c r="J52" i="1" s="1"/>
  <c r="I60" i="1" l="1"/>
  <c r="J60" i="1" s="1"/>
  <c r="I47" i="1"/>
  <c r="J47" i="1" s="1"/>
  <c r="F57" i="1" l="1"/>
  <c r="G57" i="1" s="1"/>
  <c r="I57" i="1" l="1"/>
  <c r="J57" i="1" s="1"/>
  <c r="G37" i="1"/>
  <c r="I59" i="1"/>
  <c r="J59" i="1" s="1"/>
  <c r="I37" i="1" l="1"/>
  <c r="J37" i="1" s="1"/>
  <c r="I81" i="1" l="1"/>
  <c r="I83" i="1" s="1"/>
  <c r="I84" i="1" l="1"/>
  <c r="J83" i="1"/>
  <c r="I89" i="1" l="1"/>
</calcChain>
</file>

<file path=xl/sharedStrings.xml><?xml version="1.0" encoding="utf-8"?>
<sst xmlns="http://schemas.openxmlformats.org/spreadsheetml/2006/main" count="164" uniqueCount="143">
  <si>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</si>
  <si>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</si>
  <si>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</si>
  <si>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</si>
  <si>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</si>
  <si>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</si>
  <si>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</si>
  <si>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</si>
  <si>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</si>
  <si>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Влажная протирка перил</t>
  </si>
  <si>
    <t>м3</t>
  </si>
  <si>
    <t>1 м2</t>
  </si>
  <si>
    <t>Подметание территории с усовершенствованнным покрытием (пр.часть, крыльца, вх.площ.)</t>
  </si>
  <si>
    <t>1000 м2</t>
  </si>
  <si>
    <t>Уборка грунта, газона от случайного мусора</t>
  </si>
  <si>
    <t>Уборка отмостки (подметание)</t>
  </si>
  <si>
    <t>Уборка газонов и грунта сильной загрязненности (после зимы)</t>
  </si>
  <si>
    <t>м/час</t>
  </si>
  <si>
    <t>Уборка отмостки</t>
  </si>
  <si>
    <t>песок</t>
  </si>
  <si>
    <t>шт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</si>
  <si>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</si>
  <si>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</si>
  <si>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</si>
  <si>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</si>
  <si>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</si>
  <si>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2-1-1б</t>
  </si>
  <si>
    <t>Проверка вентканалов</t>
  </si>
  <si>
    <t>по необходим.</t>
  </si>
  <si>
    <t>Промывка СО</t>
  </si>
  <si>
    <t>100 м3</t>
  </si>
  <si>
    <t>Спуск воды и наполнение системы без осмотра</t>
  </si>
  <si>
    <t>1000 м3</t>
  </si>
  <si>
    <t>Гидравлическое испытание СО</t>
  </si>
  <si>
    <t>100м</t>
  </si>
  <si>
    <t>Проверка на прогрев отопительных приборов</t>
  </si>
  <si>
    <t>прибор</t>
  </si>
  <si>
    <t>Мытье л/клеток, маршей, тамбуров</t>
  </si>
  <si>
    <t>Сдвиг снега с территории с усовершенствованным покрытием (вх.площ.,пр.часть)</t>
  </si>
  <si>
    <t>Пескоподсыпка территории (крыльца, вх.площ.)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</si>
  <si>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</si>
  <si>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</si>
  <si>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</si>
  <si>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</si>
  <si>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</si>
  <si>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</si>
  <si>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</si>
  <si>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кирпичный</t>
  </si>
  <si>
    <t>Количество квартир/комнат</t>
  </si>
  <si>
    <t>1м2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</si>
  <si>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</si>
  <si>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</si>
  <si>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</si>
  <si>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Размер платы за жилое помещение (руб/м2)</t>
  </si>
  <si>
    <t xml:space="preserve"> Летняя уборка</t>
  </si>
  <si>
    <t xml:space="preserve"> Зимняя уборка</t>
  </si>
  <si>
    <t>Плановые осмотры</t>
  </si>
  <si>
    <t>Осмотры  кровли</t>
  </si>
  <si>
    <t>Осмотр внутренней и наружной окраски и отделки</t>
  </si>
  <si>
    <t>Осмотр деревянных конструкций стропил</t>
  </si>
  <si>
    <t>100м3</t>
  </si>
  <si>
    <t xml:space="preserve">Техническое обслуживание типовых групповых щитов жилых домов </t>
  </si>
  <si>
    <t>щит</t>
  </si>
  <si>
    <t xml:space="preserve"> </t>
  </si>
  <si>
    <t xml:space="preserve">  </t>
  </si>
  <si>
    <t xml:space="preserve">г.Ухта, ул.Дежнева </t>
  </si>
  <si>
    <t>30а</t>
  </si>
  <si>
    <t>1960</t>
  </si>
  <si>
    <t>1 дымоход</t>
  </si>
  <si>
    <t>Осмотр каменных конструкций</t>
  </si>
  <si>
    <t>1,072</t>
  </si>
  <si>
    <t>Осмотр деревянных заполнений проемов</t>
  </si>
  <si>
    <t>ВДГО</t>
  </si>
  <si>
    <t xml:space="preserve">Визуальная проверка состояния окраски и крепления наружного (фасадного) газопровода (осмотр) </t>
  </si>
  <si>
    <t>10м</t>
  </si>
  <si>
    <t xml:space="preserve">Визуальная проверка состояния окраски и крепления внутридомового газопровода (осмотр) </t>
  </si>
  <si>
    <t>1м</t>
  </si>
  <si>
    <t>Визуальная проверка наличия и целостности футляров в местах прокладки через наружные и внутренние конструкции МКД (осмотр)</t>
  </si>
  <si>
    <t>1 футляр</t>
  </si>
  <si>
    <t>Проверка герметичности соединений и отключающих устройств при диаметре 32 мм</t>
  </si>
  <si>
    <t>свар.стык</t>
  </si>
  <si>
    <t>Смазка газового крана до 20 мм</t>
  </si>
  <si>
    <t>1 кран</t>
  </si>
  <si>
    <t>Дератизация</t>
  </si>
  <si>
    <t>Осмотр системы ХВ, отведение сточных вод</t>
  </si>
  <si>
    <t>Очистка кровли,  оголовков дымоходов и вентканалов козырьков,  от слежавшегося снега (10% от S кровли)</t>
  </si>
  <si>
    <t xml:space="preserve">Площадь л/клеток, лифтов, тамбуров, и др. помещений м2 </t>
  </si>
  <si>
    <t>Проверка герметичности соединений и отключающих устройств при диаметре 32-40 мм</t>
  </si>
  <si>
    <t>Влажное подметание л/клеток, маршей, тамбуров 1 - 2  этажей</t>
  </si>
  <si>
    <t>51-001</t>
  </si>
  <si>
    <t>51-009</t>
  </si>
  <si>
    <t>51-025</t>
  </si>
  <si>
    <t>53-001</t>
  </si>
  <si>
    <t>53-020 прим.</t>
  </si>
  <si>
    <t>53-001 прим.</t>
  </si>
  <si>
    <t>53-021</t>
  </si>
  <si>
    <t>54-013 прим</t>
  </si>
  <si>
    <t>54-025</t>
  </si>
  <si>
    <t xml:space="preserve"> 3-7-1в</t>
  </si>
  <si>
    <t xml:space="preserve"> 42-009</t>
  </si>
  <si>
    <t xml:space="preserve"> 42-003</t>
  </si>
  <si>
    <t xml:space="preserve">  42-010</t>
  </si>
  <si>
    <t xml:space="preserve"> 42-007</t>
  </si>
  <si>
    <t>42-011</t>
  </si>
  <si>
    <t>42-012</t>
  </si>
  <si>
    <t>42-014</t>
  </si>
  <si>
    <t xml:space="preserve"> 2-1-1а</t>
  </si>
  <si>
    <t>42-011 прим.</t>
  </si>
  <si>
    <t xml:space="preserve"> 33-055</t>
  </si>
  <si>
    <t>пр.54-041</t>
  </si>
  <si>
    <t>31-053</t>
  </si>
  <si>
    <t>31-043</t>
  </si>
  <si>
    <t>31-068</t>
  </si>
  <si>
    <t>31-045</t>
  </si>
  <si>
    <t>Механизированная уборка (Погрузчик ПУГ -1)</t>
  </si>
  <si>
    <t>Аварийное обслуживание (ХВ, отведение сточных вод, т/энергия, эл.энергия)</t>
  </si>
  <si>
    <t>Кровли</t>
  </si>
  <si>
    <t xml:space="preserve"> Подготовка многоквартирного дома к сезонной эксплуатации.</t>
  </si>
  <si>
    <t>Содержание иных элементов дома</t>
  </si>
  <si>
    <t xml:space="preserve"> Проведение технических осмотров и мелкий ремонт</t>
  </si>
  <si>
    <t xml:space="preserve"> Уборка земельного участка (Летняя и зимняя)</t>
  </si>
  <si>
    <t xml:space="preserve">по необходимости </t>
  </si>
  <si>
    <t xml:space="preserve">Прочее </t>
  </si>
  <si>
    <t xml:space="preserve">Текущий ремонт общего имущества МКД,  ремонт, замена ВД инженерных  сетей и  оборудования ( в соответствии ПП РФ от 03.04.2013 N 290). </t>
  </si>
  <si>
    <t>в том числе  площадь жилых помещений, м2</t>
  </si>
  <si>
    <t>Периодичность выполнения работ и оказания услуг на  год</t>
  </si>
  <si>
    <t xml:space="preserve"> годовой 
объем работ</t>
  </si>
  <si>
    <t xml:space="preserve"> годовая плата (рублей)</t>
  </si>
  <si>
    <t>систематическая</t>
  </si>
  <si>
    <t xml:space="preserve">2 раза в неделю </t>
  </si>
  <si>
    <t xml:space="preserve">1 раз в месяц </t>
  </si>
  <si>
    <t xml:space="preserve">1 раз в неделю </t>
  </si>
  <si>
    <t>1 раз в месяц</t>
  </si>
  <si>
    <t xml:space="preserve">понеобходимости </t>
  </si>
  <si>
    <t xml:space="preserve">3 раз в неделю </t>
  </si>
  <si>
    <t>Подметание  снега с усовершенствованием покрытием (крыльца, вх.площ.)</t>
  </si>
  <si>
    <t>54-003прим.</t>
  </si>
  <si>
    <t xml:space="preserve">Проверка технического состояния дымоходов </t>
  </si>
  <si>
    <t>Приложение № 10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</si>
  <si>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30а по ул.Дежнева в г.Ухте </t>
  </si>
  <si>
    <t>администрации МОГО "Ухта"</t>
  </si>
  <si>
    <t xml:space="preserve">к постановлению </t>
  </si>
  <si>
    <t>от 15 сентября 2021 г. № 2486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</si>
</sst>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#,##0.0"/>
    <numFmt numFmtId="167" formatCode="0.0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u/>
      <sz val="10"/>
      <color rgb="FFFF000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0" fontId="13" fillId="0" borderId="0"/>
  </cellStyleXfs>
  <cellXfs count="176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165" fontId="7" fillId="0" borderId="0" xfId="0" applyNumberFormat="1" applyFont="1" applyFill="1" applyBorder="1" applyAlignment="1">
      <alignment horizontal="right" wrapText="1"/>
    </xf>
    <xf numFmtId="0" fontId="7" fillId="0" borderId="3" xfId="0" applyFont="1" applyFill="1" applyBorder="1" applyAlignment="1">
      <alignment vertical="center" wrapText="1"/>
    </xf>
    <xf numFmtId="4" fontId="16" fillId="0" borderId="3" xfId="0" applyNumberFormat="1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vertical="center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vertical="top" wrapText="1"/>
    </xf>
    <xf numFmtId="0" fontId="18" fillId="0" borderId="7" xfId="0" applyFont="1" applyFill="1" applyBorder="1" applyAlignment="1">
      <alignment vertical="top" wrapText="1"/>
    </xf>
    <xf numFmtId="0" fontId="18" fillId="0" borderId="7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vertical="top" wrapText="1"/>
    </xf>
    <xf numFmtId="0" fontId="18" fillId="0" borderId="6" xfId="0" applyFont="1" applyFill="1" applyBorder="1" applyAlignment="1">
      <alignment vertical="top" wrapText="1"/>
    </xf>
    <xf numFmtId="0" fontId="18" fillId="0" borderId="6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center" vertical="top" wrapText="1"/>
    </xf>
    <xf numFmtId="2" fontId="18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165" fontId="18" fillId="0" borderId="3" xfId="0" applyNumberFormat="1" applyFont="1" applyFill="1" applyBorder="1" applyAlignment="1">
      <alignment horizontal="center" vertical="center" wrapText="1"/>
    </xf>
    <xf numFmtId="0" fontId="18" fillId="0" borderId="16" xfId="1" applyFont="1" applyFill="1" applyBorder="1" applyAlignment="1" applyProtection="1">
      <alignment horizontal="left" vertical="top" wrapText="1"/>
      <protection hidden="1"/>
    </xf>
    <xf numFmtId="165" fontId="18" fillId="0" borderId="3" xfId="0" applyNumberFormat="1" applyFont="1" applyFill="1" applyBorder="1" applyAlignment="1">
      <alignment horizontal="center" vertical="center"/>
    </xf>
    <xf numFmtId="165" fontId="18" fillId="0" borderId="7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center" vertical="top" wrapText="1"/>
    </xf>
    <xf numFmtId="0" fontId="18" fillId="0" borderId="7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vertical="top" wrapText="1"/>
    </xf>
    <xf numFmtId="0" fontId="18" fillId="0" borderId="3" xfId="0" applyFont="1" applyFill="1" applyBorder="1" applyAlignment="1">
      <alignment horizontal="left" vertical="center" wrapText="1"/>
    </xf>
    <xf numFmtId="2" fontId="18" fillId="0" borderId="8" xfId="0" applyNumberFormat="1" applyFont="1" applyFill="1" applyBorder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 wrapText="1"/>
    </xf>
    <xf numFmtId="2" fontId="18" fillId="0" borderId="6" xfId="1" applyNumberFormat="1" applyFont="1" applyFill="1" applyBorder="1" applyAlignment="1">
      <alignment horizontal="center" vertical="center" wrapText="1"/>
    </xf>
    <xf numFmtId="2" fontId="18" fillId="0" borderId="3" xfId="1" applyNumberFormat="1" applyFont="1" applyFill="1" applyBorder="1" applyAlignment="1">
      <alignment horizontal="center" vertical="center" wrapText="1"/>
    </xf>
    <xf numFmtId="2" fontId="18" fillId="0" borderId="12" xfId="0" applyNumberFormat="1" applyFont="1" applyFill="1" applyBorder="1" applyAlignment="1">
      <alignment horizontal="center" vertical="center" wrapText="1"/>
    </xf>
    <xf numFmtId="2" fontId="18" fillId="0" borderId="10" xfId="0" applyNumberFormat="1" applyFont="1" applyFill="1" applyBorder="1" applyAlignment="1">
      <alignment horizontal="center" vertical="center" wrapText="1"/>
    </xf>
    <xf numFmtId="2" fontId="18" fillId="0" borderId="1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top" wrapText="1"/>
    </xf>
    <xf numFmtId="0" fontId="19" fillId="0" borderId="6" xfId="0" applyFont="1" applyFill="1" applyBorder="1" applyAlignment="1">
      <alignment vertical="top" wrapText="1"/>
    </xf>
    <xf numFmtId="0" fontId="19" fillId="0" borderId="18" xfId="1" applyFont="1" applyFill="1" applyBorder="1" applyAlignment="1" applyProtection="1">
      <alignment horizontal="left" vertical="center" wrapText="1"/>
      <protection hidden="1"/>
    </xf>
    <xf numFmtId="49" fontId="18" fillId="2" borderId="16" xfId="1" applyNumberFormat="1" applyFont="1" applyFill="1" applyBorder="1" applyAlignment="1" applyProtection="1">
      <alignment horizontal="left" vertical="top" wrapText="1"/>
      <protection hidden="1"/>
    </xf>
    <xf numFmtId="0" fontId="18" fillId="2" borderId="16" xfId="1" applyFont="1" applyFill="1" applyBorder="1" applyAlignment="1" applyProtection="1">
      <alignment horizontal="left" vertical="top" wrapText="1"/>
      <protection hidden="1"/>
    </xf>
    <xf numFmtId="49" fontId="18" fillId="3" borderId="16" xfId="1" applyNumberFormat="1" applyFont="1" applyFill="1" applyBorder="1" applyAlignment="1" applyProtection="1">
      <alignment horizontal="left" vertical="top" wrapText="1"/>
      <protection hidden="1"/>
    </xf>
    <xf numFmtId="165" fontId="18" fillId="0" borderId="6" xfId="0" applyNumberFormat="1" applyFont="1" applyFill="1" applyBorder="1" applyAlignment="1">
      <alignment horizontal="center" vertical="center"/>
    </xf>
    <xf numFmtId="2" fontId="18" fillId="0" borderId="19" xfId="0" applyNumberFormat="1" applyFont="1" applyFill="1" applyBorder="1" applyAlignment="1">
      <alignment horizontal="center" vertical="center" wrapText="1"/>
    </xf>
    <xf numFmtId="2" fontId="18" fillId="0" borderId="20" xfId="0" applyNumberFormat="1" applyFont="1" applyFill="1" applyBorder="1" applyAlignment="1">
      <alignment horizontal="center" vertical="center" wrapText="1"/>
    </xf>
    <xf numFmtId="2" fontId="18" fillId="3" borderId="3" xfId="1" applyNumberFormat="1" applyFont="1" applyFill="1" applyBorder="1" applyAlignment="1" applyProtection="1">
      <alignment horizontal="center" vertical="top" wrapText="1"/>
      <protection hidden="1"/>
    </xf>
    <xf numFmtId="2" fontId="18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7" xfId="1" applyFont="1" applyFill="1" applyBorder="1" applyAlignment="1" applyProtection="1">
      <alignment horizontal="center" vertical="top" wrapText="1"/>
      <protection hidden="1"/>
    </xf>
    <xf numFmtId="49" fontId="18" fillId="3" borderId="7" xfId="1" applyNumberFormat="1" applyFont="1" applyFill="1" applyBorder="1" applyAlignment="1" applyProtection="1">
      <alignment horizontal="center" vertical="center" wrapText="1"/>
      <protection hidden="1"/>
    </xf>
    <xf numFmtId="2" fontId="18" fillId="3" borderId="7" xfId="1" applyNumberFormat="1" applyFont="1" applyFill="1" applyBorder="1" applyAlignment="1" applyProtection="1">
      <alignment horizontal="center" vertical="center" wrapText="1"/>
      <protection hidden="1"/>
    </xf>
    <xf numFmtId="2" fontId="18" fillId="3" borderId="0" xfId="1" applyNumberFormat="1" applyFont="1" applyFill="1" applyBorder="1" applyAlignment="1" applyProtection="1">
      <alignment horizontal="center" vertical="top" wrapText="1"/>
      <protection hidden="1"/>
    </xf>
    <xf numFmtId="2" fontId="18" fillId="3" borderId="8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15" xfId="0" applyFont="1" applyFill="1" applyBorder="1" applyAlignment="1">
      <alignment vertical="top" wrapText="1"/>
    </xf>
    <xf numFmtId="0" fontId="18" fillId="0" borderId="11" xfId="0" applyFont="1" applyFill="1" applyBorder="1" applyAlignment="1">
      <alignment horizontal="center" vertical="top" wrapText="1"/>
    </xf>
    <xf numFmtId="4" fontId="18" fillId="0" borderId="11" xfId="1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vertical="top" wrapText="1"/>
    </xf>
    <xf numFmtId="0" fontId="18" fillId="2" borderId="3" xfId="0" applyFont="1" applyFill="1" applyBorder="1" applyAlignment="1">
      <alignment horizontal="center" vertical="center" wrapText="1"/>
    </xf>
    <xf numFmtId="167" fontId="18" fillId="2" borderId="3" xfId="0" applyNumberFormat="1" applyFont="1" applyFill="1" applyBorder="1" applyAlignment="1">
      <alignment horizontal="center"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166" fontId="18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165" fontId="7" fillId="0" borderId="0" xfId="0" applyNumberFormat="1" applyFont="1" applyFill="1" applyBorder="1" applyAlignment="1">
      <alignment horizontal="right" wrapText="1"/>
    </xf>
    <xf numFmtId="49" fontId="18" fillId="3" borderId="17" xfId="1" applyNumberFormat="1" applyFont="1" applyFill="1" applyBorder="1" applyAlignment="1" applyProtection="1">
      <alignment horizontal="left" vertical="top" wrapText="1"/>
      <protection hidden="1"/>
    </xf>
    <xf numFmtId="0" fontId="19" fillId="0" borderId="3" xfId="1" applyFont="1" applyFill="1" applyBorder="1" applyAlignment="1" applyProtection="1">
      <alignment horizontal="left" vertical="center" wrapText="1"/>
      <protection hidden="1"/>
    </xf>
    <xf numFmtId="49" fontId="16" fillId="3" borderId="3" xfId="1" applyNumberFormat="1" applyFont="1" applyFill="1" applyBorder="1" applyAlignment="1" applyProtection="1">
      <alignment horizontal="left" vertical="top" wrapText="1"/>
      <protection hidden="1"/>
    </xf>
    <xf numFmtId="4" fontId="18" fillId="0" borderId="3" xfId="1" applyNumberFormat="1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167" fontId="18" fillId="2" borderId="9" xfId="0" applyNumberFormat="1" applyFont="1" applyFill="1" applyBorder="1" applyAlignment="1">
      <alignment horizontal="center" vertical="center" wrapText="1"/>
    </xf>
    <xf numFmtId="2" fontId="18" fillId="2" borderId="9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167" fontId="18" fillId="2" borderId="6" xfId="0" applyNumberFormat="1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top" wrapText="1"/>
    </xf>
    <xf numFmtId="0" fontId="18" fillId="3" borderId="16" xfId="1" applyFont="1" applyFill="1" applyBorder="1" applyAlignment="1" applyProtection="1">
      <alignment horizontal="center" vertical="top" wrapText="1"/>
      <protection hidden="1"/>
    </xf>
    <xf numFmtId="2" fontId="16" fillId="2" borderId="3" xfId="0" applyNumberFormat="1" applyFont="1" applyFill="1" applyBorder="1" applyAlignment="1">
      <alignment vertical="center" wrapText="1"/>
    </xf>
    <xf numFmtId="49" fontId="18" fillId="3" borderId="16" xfId="1" applyNumberFormat="1" applyFont="1" applyFill="1" applyBorder="1" applyAlignment="1" applyProtection="1">
      <alignment horizontal="left" vertical="center" wrapText="1"/>
      <protection hidden="1"/>
    </xf>
    <xf numFmtId="2" fontId="18" fillId="3" borderId="11" xfId="1" applyNumberFormat="1" applyFont="1" applyFill="1" applyBorder="1" applyAlignment="1" applyProtection="1">
      <alignment horizontal="center" vertical="top" wrapText="1"/>
      <protection hidden="1"/>
    </xf>
    <xf numFmtId="164" fontId="18" fillId="0" borderId="7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164" fontId="18" fillId="0" borderId="9" xfId="0" applyNumberFormat="1" applyFont="1" applyFill="1" applyBorder="1" applyAlignment="1">
      <alignment horizontal="center" vertical="center" wrapText="1"/>
    </xf>
    <xf numFmtId="164" fontId="18" fillId="0" borderId="6" xfId="1" applyNumberFormat="1" applyFont="1" applyFill="1" applyBorder="1" applyAlignment="1">
      <alignment horizontal="center" vertical="center" wrapText="1"/>
    </xf>
    <xf numFmtId="164" fontId="18" fillId="0" borderId="3" xfId="1" applyNumberFormat="1" applyFont="1" applyFill="1" applyBorder="1" applyAlignment="1">
      <alignment horizontal="center" vertical="center" wrapText="1"/>
    </xf>
    <xf numFmtId="164" fontId="18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18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8" fillId="0" borderId="9" xfId="1" applyNumberFormat="1" applyFont="1" applyFill="1" applyBorder="1" applyAlignment="1">
      <alignment horizontal="center" vertical="center" wrapText="1"/>
    </xf>
    <xf numFmtId="164" fontId="18" fillId="0" borderId="11" xfId="1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vertical="top" wrapText="1"/>
    </xf>
    <xf numFmtId="2" fontId="18" fillId="2" borderId="21" xfId="1" applyNumberFormat="1" applyFont="1" applyFill="1" applyBorder="1" applyAlignment="1" applyProtection="1">
      <alignment horizontal="center" vertical="top" wrapText="1"/>
      <protection hidden="1"/>
    </xf>
    <xf numFmtId="0" fontId="7" fillId="2" borderId="3" xfId="0" applyFont="1" applyFill="1" applyBorder="1" applyAlignment="1">
      <alignment vertical="center" wrapText="1"/>
    </xf>
    <xf numFmtId="2" fontId="18" fillId="0" borderId="7" xfId="0" applyNumberFormat="1" applyFont="1" applyFill="1" applyBorder="1" applyAlignment="1">
      <alignment horizontal="center" vertical="center"/>
    </xf>
    <xf numFmtId="4" fontId="24" fillId="0" borderId="0" xfId="0" applyNumberFormat="1" applyFont="1" applyFill="1" applyAlignment="1">
      <alignment vertical="center" wrapText="1"/>
    </xf>
    <xf numFmtId="2" fontId="23" fillId="0" borderId="0" xfId="0" applyNumberFormat="1" applyFont="1" applyFill="1"/>
    <xf numFmtId="2" fontId="23" fillId="0" borderId="0" xfId="0" applyNumberFormat="1" applyFont="1" applyFill="1" applyAlignment="1">
      <alignment wrapText="1"/>
    </xf>
    <xf numFmtId="0" fontId="23" fillId="0" borderId="0" xfId="0" applyFont="1" applyFill="1"/>
    <xf numFmtId="2" fontId="25" fillId="2" borderId="3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Alignment="1">
      <alignment vertical="center" wrapText="1"/>
    </xf>
    <xf numFmtId="2" fontId="0" fillId="0" borderId="0" xfId="0" applyNumberFormat="1" applyFill="1"/>
    <xf numFmtId="0" fontId="26" fillId="0" borderId="0" xfId="0" applyFont="1"/>
    <xf numFmtId="0" fontId="16" fillId="0" borderId="3" xfId="0" applyFont="1" applyFill="1" applyBorder="1" applyAlignment="1">
      <alignment horizontal="left" vertical="top" wrapText="1"/>
    </xf>
    <xf numFmtId="0" fontId="18" fillId="4" borderId="3" xfId="0" applyFont="1" applyFill="1" applyBorder="1" applyAlignment="1">
      <alignment vertical="center" wrapText="1"/>
    </xf>
    <xf numFmtId="165" fontId="18" fillId="3" borderId="3" xfId="1" applyNumberFormat="1" applyFont="1" applyFill="1" applyBorder="1" applyAlignment="1" applyProtection="1">
      <alignment horizontal="center" vertical="center" wrapText="1"/>
      <protection hidden="1"/>
    </xf>
    <xf numFmtId="165" fontId="18" fillId="3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>
      <alignment horizontal="center" wrapText="1"/>
    </xf>
    <xf numFmtId="0" fontId="27" fillId="0" borderId="0" xfId="0" applyFont="1" applyAlignment="1">
      <alignment horizontal="center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27" fillId="0" borderId="0" xfId="0" applyFont="1" applyAlignment="1">
      <alignment horizontal="center" wrapText="1"/>
    </xf>
    <xf numFmtId="0" fontId="12" fillId="0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16" fillId="2" borderId="15" xfId="0" applyFont="1" applyFill="1" applyBorder="1" applyAlignment="1">
      <alignment horizontal="left" vertical="center" wrapText="1"/>
    </xf>
    <xf numFmtId="0" fontId="16" fillId="2" borderId="16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165" fontId="4" fillId="0" borderId="0" xfId="0" applyNumberFormat="1" applyFont="1" applyFill="1" applyBorder="1" applyAlignment="1">
      <alignment horizontal="center" wrapText="1"/>
    </xf>
    <xf numFmtId="165" fontId="4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99"/>
  <sheetViews>
    <sheetView tabSelected="1" view="pageBreakPreview" topLeftCell="A60" zoomScale="60" zoomScaleNormal="110" workbookViewId="0">
      <selection activeCell="F26" sqref="F26"/>
    </sheetView>
  </sheetViews>
  <sheetFormatPr defaultRowHeight="15" x14ac:dyDescent="0.25"/>
  <cols>
    <col min="1" max="1" width="14.5703125" style="13" customWidth="1"/>
    <col min="2" max="2" width="43.7109375" style="13" customWidth="1"/>
    <col min="3" max="3" width="10.7109375" style="18" customWidth="1"/>
    <col min="4" max="4" width="13.7109375" style="18" customWidth="1"/>
    <col min="5" max="5" width="12.140625" style="18" customWidth="1"/>
    <col min="6" max="6" width="10.140625" style="18" customWidth="1"/>
    <col min="7" max="7" width="12.140625" style="13" customWidth="1"/>
    <col min="8" max="8" width="10.7109375" style="22" customWidth="1"/>
    <col min="9" max="9" width="12.140625" style="13" customWidth="1"/>
    <col min="10" max="10" width="11.5703125" style="3" customWidth="1"/>
  </cols>
  <sheetData>
    <row r="1" spans="1:10" ht="15.75" hidden="1" x14ac:dyDescent="0.25">
      <c r="A1" s="1"/>
      <c r="B1" s="2"/>
      <c r="C1" s="172"/>
      <c r="D1" s="172"/>
      <c r="E1" s="172"/>
      <c r="F1" s="172"/>
      <c r="G1" s="172"/>
      <c r="H1" s="172"/>
      <c r="I1" s="172"/>
      <c r="J1" s="172"/>
    </row>
    <row r="2" spans="1:10" ht="15.75" hidden="1" x14ac:dyDescent="0.25">
      <c r="A2" s="1"/>
      <c r="B2" s="2"/>
      <c r="C2" s="159"/>
      <c r="D2" s="159"/>
      <c r="E2" s="159"/>
      <c r="F2" s="159"/>
      <c r="G2" s="159"/>
      <c r="H2" s="159"/>
      <c r="I2" s="159"/>
      <c r="J2" s="159"/>
    </row>
    <row r="3" spans="1:10" ht="15.75" hidden="1" x14ac:dyDescent="0.25">
      <c r="A3" s="1"/>
      <c r="B3" s="2"/>
      <c r="C3" s="159"/>
      <c r="D3" s="159"/>
      <c r="E3" s="159"/>
      <c r="F3" s="159"/>
      <c r="G3" s="159"/>
      <c r="H3" s="159"/>
      <c r="I3" s="159"/>
      <c r="J3" s="159"/>
    </row>
    <row r="4" spans="1:10" ht="15.75" hidden="1" x14ac:dyDescent="0.25">
      <c r="A4" s="1"/>
      <c r="B4" s="2"/>
      <c r="C4" s="29"/>
      <c r="D4" s="173"/>
      <c r="E4" s="173"/>
      <c r="F4" s="173"/>
      <c r="G4" s="173"/>
      <c r="H4" s="173"/>
      <c r="I4" s="173"/>
      <c r="J4" s="173"/>
    </row>
    <row r="5" spans="1:10" ht="15.75" hidden="1" x14ac:dyDescent="0.25">
      <c r="A5" s="1"/>
      <c r="B5" s="2"/>
      <c r="C5" s="29"/>
      <c r="D5" s="173"/>
      <c r="E5" s="173"/>
      <c r="F5" s="173"/>
      <c r="G5" s="173"/>
      <c r="H5" s="173"/>
      <c r="I5" s="173"/>
      <c r="J5" s="173"/>
    </row>
    <row r="6" spans="1:10" ht="14.25" hidden="1" customHeight="1" x14ac:dyDescent="0.25">
      <c r="A6" s="1"/>
      <c r="B6" s="2"/>
      <c r="C6" s="159"/>
      <c r="D6" s="159"/>
      <c r="E6" s="159"/>
      <c r="F6" s="159"/>
      <c r="G6" s="159"/>
      <c r="H6" s="159"/>
      <c r="I6" s="159"/>
      <c r="J6" s="159"/>
    </row>
    <row r="7" spans="1:10" ht="15.75" hidden="1" x14ac:dyDescent="0.25">
      <c r="A7" s="1"/>
      <c r="B7" s="2"/>
      <c r="C7" s="29"/>
      <c r="D7" s="29"/>
      <c r="E7" s="95"/>
      <c r="F7" s="29"/>
      <c r="G7" s="168"/>
      <c r="H7" s="168"/>
      <c r="I7" s="168"/>
      <c r="J7" s="168"/>
    </row>
    <row r="8" spans="1:10" ht="18.75" hidden="1" x14ac:dyDescent="0.3">
      <c r="A8" s="1"/>
      <c r="B8" s="2"/>
      <c r="C8" s="27"/>
      <c r="D8" s="27"/>
      <c r="E8" s="27"/>
      <c r="F8" s="27"/>
      <c r="G8" s="27"/>
      <c r="H8" s="27"/>
      <c r="I8" s="27"/>
      <c r="J8" s="27"/>
    </row>
    <row r="9" spans="1:10" ht="18.75" x14ac:dyDescent="0.3">
      <c r="A9" s="1"/>
      <c r="B9" s="2"/>
      <c r="C9" s="27"/>
      <c r="D9" s="27"/>
      <c r="E9" s="27"/>
      <c r="F9" s="27"/>
      <c r="G9" s="175" t="s">
        <v>138</v>
      </c>
      <c r="H9" s="175"/>
      <c r="I9" s="175"/>
      <c r="J9" s="175"/>
    </row>
    <row r="10" spans="1:10" ht="18.75" x14ac:dyDescent="0.3">
      <c r="A10" s="1"/>
      <c r="B10" s="2"/>
      <c r="C10" s="27"/>
      <c r="D10" s="27"/>
      <c r="E10" s="27"/>
      <c r="F10" s="27"/>
      <c r="G10" s="175" t="s">
        <v>141</v>
      </c>
      <c r="H10" s="175"/>
      <c r="I10" s="175"/>
      <c r="J10" s="175"/>
    </row>
    <row r="11" spans="1:10" ht="18.75" x14ac:dyDescent="0.3">
      <c r="A11" s="1"/>
      <c r="B11" s="2"/>
      <c r="C11" s="27"/>
      <c r="D11" s="27"/>
      <c r="E11" s="27"/>
      <c r="F11" s="27"/>
      <c r="G11" s="175" t="s">
        <v>140</v>
      </c>
      <c r="H11" s="175"/>
      <c r="I11" s="175"/>
      <c r="J11" s="175"/>
    </row>
    <row r="12" spans="1:10" ht="18.75" x14ac:dyDescent="0.3">
      <c r="A12" s="1"/>
      <c r="B12" s="2"/>
      <c r="C12" s="27"/>
      <c r="D12" s="27"/>
      <c r="E12" s="27"/>
      <c r="F12" s="27"/>
      <c r="G12" s="175" t="s">
        <v>142</v>
      </c>
      <c r="H12" s="175"/>
      <c r="I12" s="175"/>
      <c r="J12" s="175"/>
    </row>
    <row r="13" spans="1:10" ht="18.75" x14ac:dyDescent="0.3">
      <c r="A13" s="1"/>
      <c r="B13" s="2"/>
      <c r="C13" s="27"/>
      <c r="D13" s="27"/>
      <c r="E13" s="27"/>
      <c r="F13" s="27"/>
      <c r="G13" s="174"/>
      <c r="H13" s="174"/>
      <c r="I13" s="174"/>
      <c r="J13" s="174"/>
    </row>
    <row r="14" spans="1:10" ht="18.75" x14ac:dyDescent="0.3">
      <c r="A14" s="1"/>
      <c r="B14" s="30" t="s">
        <v>40</v>
      </c>
      <c r="C14" s="162" t="s">
        <v>65</v>
      </c>
      <c r="D14" s="163"/>
      <c r="E14" s="163"/>
      <c r="F14" s="164"/>
      <c r="G14" s="27"/>
      <c r="H14" s="27"/>
      <c r="I14" s="27"/>
      <c r="J14" s="27"/>
    </row>
    <row r="15" spans="1:10" ht="18.75" x14ac:dyDescent="0.3">
      <c r="A15" s="1"/>
      <c r="B15" s="30" t="s">
        <v>41</v>
      </c>
      <c r="C15" s="165" t="s">
        <v>66</v>
      </c>
      <c r="D15" s="166"/>
      <c r="E15" s="166"/>
      <c r="F15" s="167"/>
      <c r="G15" s="27"/>
      <c r="H15" s="27"/>
      <c r="I15" s="27"/>
      <c r="J15" s="27"/>
    </row>
    <row r="16" spans="1:10" ht="18.75" x14ac:dyDescent="0.3">
      <c r="A16" s="1"/>
      <c r="B16" s="30" t="s">
        <v>42</v>
      </c>
      <c r="C16" s="165" t="s">
        <v>67</v>
      </c>
      <c r="D16" s="166"/>
      <c r="E16" s="166"/>
      <c r="F16" s="167"/>
      <c r="G16" s="27"/>
      <c r="H16" s="27"/>
      <c r="I16" s="27"/>
      <c r="J16" s="27"/>
    </row>
    <row r="17" spans="1:10" ht="18.75" x14ac:dyDescent="0.3">
      <c r="A17" s="1"/>
      <c r="B17" s="30" t="s">
        <v>43</v>
      </c>
      <c r="C17" s="162" t="s">
        <v>47</v>
      </c>
      <c r="D17" s="163"/>
      <c r="E17" s="163"/>
      <c r="F17" s="164"/>
      <c r="G17" s="27"/>
      <c r="H17" s="27"/>
      <c r="I17" s="27"/>
      <c r="J17" s="27"/>
    </row>
    <row r="18" spans="1:10" ht="18.75" x14ac:dyDescent="0.3">
      <c r="A18" s="1"/>
      <c r="B18" s="30" t="s">
        <v>44</v>
      </c>
      <c r="C18" s="162">
        <v>2</v>
      </c>
      <c r="D18" s="163"/>
      <c r="E18" s="163"/>
      <c r="F18" s="164"/>
      <c r="G18" s="27"/>
      <c r="H18" s="27"/>
      <c r="I18" s="27"/>
      <c r="J18" s="27"/>
    </row>
    <row r="19" spans="1:10" ht="18.75" x14ac:dyDescent="0.3">
      <c r="A19" s="1"/>
      <c r="B19" s="30" t="s">
        <v>45</v>
      </c>
      <c r="C19" s="162">
        <v>2</v>
      </c>
      <c r="D19" s="163"/>
      <c r="E19" s="163"/>
      <c r="F19" s="164"/>
      <c r="G19" s="27"/>
      <c r="H19" s="27"/>
      <c r="I19" s="27"/>
      <c r="J19" s="27"/>
    </row>
    <row r="20" spans="1:10" ht="18.75" x14ac:dyDescent="0.3">
      <c r="A20" s="1"/>
      <c r="B20" s="30" t="s">
        <v>48</v>
      </c>
      <c r="C20" s="162">
        <v>16</v>
      </c>
      <c r="D20" s="163"/>
      <c r="E20" s="163"/>
      <c r="F20" s="164"/>
      <c r="G20" s="27"/>
      <c r="H20" s="27"/>
      <c r="I20" s="27"/>
      <c r="J20" s="27"/>
    </row>
    <row r="21" spans="1:10" ht="31.5" x14ac:dyDescent="0.3">
      <c r="A21" s="1"/>
      <c r="B21" s="30" t="s">
        <v>46</v>
      </c>
      <c r="C21" s="162">
        <v>548.70000000000005</v>
      </c>
      <c r="D21" s="163"/>
      <c r="E21" s="163"/>
      <c r="F21" s="164"/>
      <c r="G21" s="27"/>
      <c r="H21" s="27"/>
      <c r="I21" s="27"/>
      <c r="J21" s="27"/>
    </row>
    <row r="22" spans="1:10" ht="31.5" x14ac:dyDescent="0.25">
      <c r="A22" s="1"/>
      <c r="B22" s="30" t="s">
        <v>124</v>
      </c>
      <c r="C22" s="162">
        <v>548.70000000000005</v>
      </c>
      <c r="D22" s="163"/>
      <c r="E22" s="163"/>
      <c r="F22" s="164"/>
      <c r="G22" s="4"/>
      <c r="H22" s="19"/>
      <c r="I22" s="5"/>
    </row>
    <row r="23" spans="1:10" ht="31.5" x14ac:dyDescent="0.25">
      <c r="A23" s="1"/>
      <c r="B23" s="127" t="s">
        <v>86</v>
      </c>
      <c r="C23" s="169">
        <v>49.5</v>
      </c>
      <c r="D23" s="170"/>
      <c r="E23" s="170"/>
      <c r="F23" s="171"/>
      <c r="G23" s="4"/>
      <c r="H23" s="19"/>
      <c r="I23" s="5"/>
    </row>
    <row r="24" spans="1:10" ht="15.75" x14ac:dyDescent="0.25">
      <c r="A24" s="1"/>
      <c r="B24" s="160"/>
      <c r="C24" s="160"/>
      <c r="D24" s="160"/>
      <c r="E24" s="160"/>
      <c r="F24" s="160"/>
      <c r="G24" s="160"/>
      <c r="H24" s="160"/>
      <c r="I24" s="160"/>
      <c r="J24" s="160"/>
    </row>
    <row r="25" spans="1:10" ht="32.25" customHeight="1" x14ac:dyDescent="0.25">
      <c r="A25" s="146" t="s">
        <v>139</v>
      </c>
      <c r="B25" s="147"/>
      <c r="C25" s="147"/>
      <c r="D25" s="147"/>
      <c r="E25" s="147"/>
      <c r="F25" s="147"/>
      <c r="G25" s="147"/>
      <c r="H25" s="147"/>
      <c r="I25" s="147"/>
      <c r="J25" s="147"/>
    </row>
    <row r="26" spans="1:10" ht="15" customHeight="1" x14ac:dyDescent="0.25">
      <c r="A26" s="142"/>
      <c r="B26" s="143"/>
      <c r="C26" s="143"/>
      <c r="D26" s="143"/>
      <c r="E26" s="143"/>
      <c r="F26" s="143"/>
      <c r="G26" s="143"/>
      <c r="H26" s="143"/>
      <c r="I26" s="143"/>
      <c r="J26" s="143"/>
    </row>
    <row r="27" spans="1:10" ht="72.75" x14ac:dyDescent="0.25">
      <c r="A27" s="6" t="s">
        <v>0</v>
      </c>
      <c r="B27" s="6" t="s">
        <v>1</v>
      </c>
      <c r="C27" s="6" t="s">
        <v>2</v>
      </c>
      <c r="D27" s="6" t="s">
        <v>3</v>
      </c>
      <c r="E27" s="6" t="s">
        <v>125</v>
      </c>
      <c r="F27" s="6" t="s">
        <v>4</v>
      </c>
      <c r="G27" s="6" t="s">
        <v>126</v>
      </c>
      <c r="H27" s="6" t="s">
        <v>5</v>
      </c>
      <c r="I27" s="7" t="s">
        <v>127</v>
      </c>
      <c r="J27" s="8" t="s">
        <v>6</v>
      </c>
    </row>
    <row r="28" spans="1:10" x14ac:dyDescent="0.25">
      <c r="A28" s="9">
        <v>1</v>
      </c>
      <c r="B28" s="10">
        <v>2</v>
      </c>
      <c r="C28" s="10">
        <v>3</v>
      </c>
      <c r="D28" s="10">
        <v>4</v>
      </c>
      <c r="E28" s="10">
        <v>5</v>
      </c>
      <c r="F28" s="10">
        <v>6</v>
      </c>
      <c r="G28" s="10">
        <v>7</v>
      </c>
      <c r="H28" s="20">
        <v>8</v>
      </c>
      <c r="I28" s="11">
        <v>9</v>
      </c>
      <c r="J28" s="12">
        <v>10</v>
      </c>
    </row>
    <row r="29" spans="1:10" s="25" customFormat="1" x14ac:dyDescent="0.25">
      <c r="A29" s="161" t="s">
        <v>7</v>
      </c>
      <c r="B29" s="161"/>
      <c r="C29" s="161"/>
      <c r="D29" s="161"/>
      <c r="E29" s="161"/>
      <c r="F29" s="161"/>
      <c r="G29" s="161"/>
      <c r="H29" s="161"/>
      <c r="I29" s="161"/>
      <c r="J29" s="161"/>
    </row>
    <row r="30" spans="1:10" s="26" customFormat="1" ht="33" customHeight="1" x14ac:dyDescent="0.2">
      <c r="A30" s="34" t="s">
        <v>89</v>
      </c>
      <c r="B30" s="34" t="s">
        <v>88</v>
      </c>
      <c r="C30" s="33" t="s">
        <v>8</v>
      </c>
      <c r="D30" s="43" t="s">
        <v>129</v>
      </c>
      <c r="E30" s="43">
        <f>2*52</f>
        <v>104</v>
      </c>
      <c r="F30" s="44">
        <f>49.5/100</f>
        <v>0.495</v>
      </c>
      <c r="G30" s="42">
        <f>ROUND(F30*E30,2)</f>
        <v>51.48</v>
      </c>
      <c r="H30" s="115">
        <v>247.67</v>
      </c>
      <c r="I30" s="54">
        <f>G30*H30</f>
        <v>12750.051599999999</v>
      </c>
      <c r="J30" s="86">
        <f>I30/12/C21</f>
        <v>1.9364029524330231</v>
      </c>
    </row>
    <row r="31" spans="1:10" s="26" customFormat="1" ht="20.100000000000001" customHeight="1" x14ac:dyDescent="0.2">
      <c r="A31" s="34" t="s">
        <v>90</v>
      </c>
      <c r="B31" s="34" t="s">
        <v>37</v>
      </c>
      <c r="C31" s="33" t="s">
        <v>8</v>
      </c>
      <c r="D31" s="43" t="s">
        <v>130</v>
      </c>
      <c r="E31" s="43">
        <v>12</v>
      </c>
      <c r="F31" s="44">
        <f>49.5/100</f>
        <v>0.495</v>
      </c>
      <c r="G31" s="42">
        <f>ROUND(F31*E31,2)</f>
        <v>5.94</v>
      </c>
      <c r="H31" s="116">
        <v>643.5</v>
      </c>
      <c r="I31" s="42">
        <f>H31*G31</f>
        <v>3822.3900000000003</v>
      </c>
      <c r="J31" s="86">
        <f>I31/12/C21</f>
        <v>0.58052214324767637</v>
      </c>
    </row>
    <row r="32" spans="1:10" s="26" customFormat="1" ht="20.100000000000001" customHeight="1" x14ac:dyDescent="0.2">
      <c r="A32" s="34" t="s">
        <v>91</v>
      </c>
      <c r="B32" s="34" t="s">
        <v>9</v>
      </c>
      <c r="C32" s="33" t="s">
        <v>8</v>
      </c>
      <c r="D32" s="43">
        <v>12</v>
      </c>
      <c r="E32" s="43">
        <f>D32</f>
        <v>12</v>
      </c>
      <c r="F32" s="42">
        <f>3.36/100</f>
        <v>3.3599999999999998E-2</v>
      </c>
      <c r="G32" s="42">
        <f>ROUND(F32*E32,2)</f>
        <v>0.4</v>
      </c>
      <c r="H32" s="116">
        <v>307.72000000000003</v>
      </c>
      <c r="I32" s="42">
        <f>G32*H32</f>
        <v>123.08800000000002</v>
      </c>
      <c r="J32" s="86">
        <f>I32/12/C21</f>
        <v>1.8693882510175567E-2</v>
      </c>
    </row>
    <row r="33" spans="1:10" s="26" customFormat="1" ht="20.100000000000001" customHeight="1" x14ac:dyDescent="0.2">
      <c r="A33" s="34"/>
      <c r="B33" s="34"/>
      <c r="C33" s="33"/>
      <c r="D33" s="43"/>
      <c r="E33" s="43"/>
      <c r="F33" s="42"/>
      <c r="G33" s="42"/>
      <c r="H33" s="116"/>
      <c r="I33" s="42"/>
      <c r="J33" s="86"/>
    </row>
    <row r="34" spans="1:10" s="26" customFormat="1" ht="20.100000000000001" customHeight="1" x14ac:dyDescent="0.2">
      <c r="A34" s="33"/>
      <c r="B34" s="34" t="s">
        <v>83</v>
      </c>
      <c r="C34" s="33" t="s">
        <v>11</v>
      </c>
      <c r="D34" s="43" t="s">
        <v>128</v>
      </c>
      <c r="E34" s="43">
        <v>12</v>
      </c>
      <c r="F34" s="42">
        <v>100</v>
      </c>
      <c r="G34" s="42">
        <f>ROUND(F34*E34,2)</f>
        <v>1200</v>
      </c>
      <c r="H34" s="42">
        <v>2.4500000000000002</v>
      </c>
      <c r="I34" s="42">
        <f>G34*H34</f>
        <v>2940</v>
      </c>
      <c r="J34" s="86">
        <f>I34/12/C21</f>
        <v>0.44650993256788768</v>
      </c>
    </row>
    <row r="35" spans="1:10" s="3" customFormat="1" ht="20.100000000000001" customHeight="1" x14ac:dyDescent="0.25">
      <c r="A35" s="144" t="s">
        <v>120</v>
      </c>
      <c r="B35" s="145"/>
      <c r="C35" s="145"/>
      <c r="D35" s="145"/>
      <c r="E35" s="145"/>
      <c r="F35" s="145"/>
      <c r="G35" s="145"/>
      <c r="H35" s="145"/>
      <c r="I35" s="35"/>
      <c r="J35" s="35"/>
    </row>
    <row r="36" spans="1:10" s="3" customFormat="1" ht="20.100000000000001" customHeight="1" x14ac:dyDescent="0.25">
      <c r="A36" s="148" t="s">
        <v>54</v>
      </c>
      <c r="B36" s="149"/>
      <c r="C36" s="149"/>
      <c r="D36" s="149"/>
      <c r="E36" s="149"/>
      <c r="F36" s="149"/>
      <c r="G36" s="149"/>
      <c r="H36" s="149"/>
      <c r="I36" s="94"/>
      <c r="J36" s="35"/>
    </row>
    <row r="37" spans="1:10" s="26" customFormat="1" ht="29.25" customHeight="1" x14ac:dyDescent="0.2">
      <c r="A37" s="36" t="s">
        <v>92</v>
      </c>
      <c r="B37" s="37" t="s">
        <v>12</v>
      </c>
      <c r="C37" s="50" t="s">
        <v>13</v>
      </c>
      <c r="D37" s="50" t="s">
        <v>129</v>
      </c>
      <c r="E37" s="50">
        <f>2*26</f>
        <v>52</v>
      </c>
      <c r="F37" s="42">
        <f>91.7/1000</f>
        <v>9.1700000000000004E-2</v>
      </c>
      <c r="G37" s="55">
        <f>ROUND(F37*E37,2)</f>
        <v>4.7699999999999996</v>
      </c>
      <c r="H37" s="117">
        <v>365.26</v>
      </c>
      <c r="I37" s="54">
        <f t="shared" ref="I37:I40" si="0">G37*H37</f>
        <v>1742.2901999999999</v>
      </c>
      <c r="J37" s="128">
        <f>I37/12/C21</f>
        <v>0.26460880262438485</v>
      </c>
    </row>
    <row r="38" spans="1:10" s="26" customFormat="1" ht="24.75" customHeight="1" x14ac:dyDescent="0.2">
      <c r="A38" s="38" t="s">
        <v>93</v>
      </c>
      <c r="B38" s="34" t="s">
        <v>14</v>
      </c>
      <c r="C38" s="33" t="s">
        <v>13</v>
      </c>
      <c r="D38" s="50" t="s">
        <v>131</v>
      </c>
      <c r="E38" s="50">
        <v>26</v>
      </c>
      <c r="F38" s="42">
        <f>543.1/1000</f>
        <v>0.54310000000000003</v>
      </c>
      <c r="G38" s="60">
        <f>ROUND(F38*E38,2)</f>
        <v>14.12</v>
      </c>
      <c r="H38" s="116">
        <v>220.16</v>
      </c>
      <c r="I38" s="61">
        <f t="shared" si="0"/>
        <v>3108.6591999999996</v>
      </c>
      <c r="J38" s="128">
        <f>I38/12/C21</f>
        <v>0.4721249012818175</v>
      </c>
    </row>
    <row r="39" spans="1:10" s="26" customFormat="1" ht="24.75" customHeight="1" x14ac:dyDescent="0.2">
      <c r="A39" s="38" t="s">
        <v>94</v>
      </c>
      <c r="B39" s="34" t="s">
        <v>15</v>
      </c>
      <c r="C39" s="33" t="s">
        <v>13</v>
      </c>
      <c r="D39" s="50" t="s">
        <v>132</v>
      </c>
      <c r="E39" s="50">
        <v>6</v>
      </c>
      <c r="F39" s="42">
        <f>43.4/1000</f>
        <v>4.3400000000000001E-2</v>
      </c>
      <c r="G39" s="60">
        <f>ROUND(F39*E39,2)</f>
        <v>0.26</v>
      </c>
      <c r="H39" s="116">
        <v>365.26</v>
      </c>
      <c r="I39" s="61">
        <f t="shared" si="0"/>
        <v>94.967600000000004</v>
      </c>
      <c r="J39" s="128">
        <f>I39/12/C21</f>
        <v>1.4423121317052427E-2</v>
      </c>
    </row>
    <row r="40" spans="1:10" s="26" customFormat="1" ht="27" customHeight="1" x14ac:dyDescent="0.2">
      <c r="A40" s="38" t="s">
        <v>95</v>
      </c>
      <c r="B40" s="38" t="s">
        <v>16</v>
      </c>
      <c r="C40" s="33" t="s">
        <v>13</v>
      </c>
      <c r="D40" s="33">
        <v>1</v>
      </c>
      <c r="E40" s="33">
        <f t="shared" ref="E40" si="1">D40</f>
        <v>1</v>
      </c>
      <c r="F40" s="42">
        <f>543.1/1000</f>
        <v>0.54310000000000003</v>
      </c>
      <c r="G40" s="60">
        <f>ROUND(E40*F40,2)</f>
        <v>0.54</v>
      </c>
      <c r="H40" s="118">
        <v>4265.5600000000004</v>
      </c>
      <c r="I40" s="61">
        <f t="shared" si="0"/>
        <v>2303.4024000000004</v>
      </c>
      <c r="J40" s="128">
        <f>I40/12/C21</f>
        <v>0.34982722799343907</v>
      </c>
    </row>
    <row r="41" spans="1:10" s="3" customFormat="1" ht="20.100000000000001" customHeight="1" x14ac:dyDescent="0.25">
      <c r="A41" s="144" t="s">
        <v>55</v>
      </c>
      <c r="B41" s="145"/>
      <c r="C41" s="145"/>
      <c r="D41" s="145"/>
      <c r="E41" s="145"/>
      <c r="F41" s="145"/>
      <c r="G41" s="145"/>
      <c r="H41" s="150"/>
      <c r="I41" s="93"/>
      <c r="J41" s="93"/>
    </row>
    <row r="42" spans="1:10" s="26" customFormat="1" ht="39.75" customHeight="1" x14ac:dyDescent="0.2">
      <c r="A42" s="39" t="s">
        <v>136</v>
      </c>
      <c r="B42" s="34" t="s">
        <v>135</v>
      </c>
      <c r="C42" s="33" t="s">
        <v>13</v>
      </c>
      <c r="D42" s="43" t="s">
        <v>134</v>
      </c>
      <c r="E42" s="43">
        <f>3*26</f>
        <v>78</v>
      </c>
      <c r="F42" s="42">
        <f>(91.7+8)/1000</f>
        <v>9.9699999999999997E-2</v>
      </c>
      <c r="G42" s="42">
        <f>ROUND(E42*F42,2)</f>
        <v>7.78</v>
      </c>
      <c r="H42" s="118">
        <v>495.36</v>
      </c>
      <c r="I42" s="61">
        <f t="shared" ref="I42:I45" si="2">G42*H42</f>
        <v>3853.9008000000003</v>
      </c>
      <c r="J42" s="86">
        <f>I42/12/C21</f>
        <v>0.58530781848004376</v>
      </c>
    </row>
    <row r="43" spans="1:10" s="26" customFormat="1" ht="28.5" customHeight="1" x14ac:dyDescent="0.2">
      <c r="A43" s="39" t="s">
        <v>96</v>
      </c>
      <c r="B43" s="34" t="s">
        <v>38</v>
      </c>
      <c r="C43" s="33" t="s">
        <v>13</v>
      </c>
      <c r="D43" s="62" t="s">
        <v>133</v>
      </c>
      <c r="E43" s="62">
        <f>2*26</f>
        <v>52</v>
      </c>
      <c r="F43" s="42">
        <f>(91.7+8)/1000</f>
        <v>9.9699999999999997E-2</v>
      </c>
      <c r="G43" s="42">
        <f>ROUND(E43*F43,2)</f>
        <v>5.18</v>
      </c>
      <c r="H43" s="118">
        <v>2969.63</v>
      </c>
      <c r="I43" s="61">
        <f t="shared" si="2"/>
        <v>15382.6834</v>
      </c>
      <c r="J43" s="86">
        <f>I43/12/C21</f>
        <v>2.3362316080432537</v>
      </c>
    </row>
    <row r="44" spans="1:10" s="26" customFormat="1" ht="18.75" customHeight="1" x14ac:dyDescent="0.2">
      <c r="A44" s="38" t="s">
        <v>96</v>
      </c>
      <c r="B44" s="34" t="s">
        <v>18</v>
      </c>
      <c r="C44" s="33" t="s">
        <v>13</v>
      </c>
      <c r="D44" s="43">
        <v>6</v>
      </c>
      <c r="E44" s="43">
        <f>D44</f>
        <v>6</v>
      </c>
      <c r="F44" s="44">
        <f>43.4/1000</f>
        <v>4.3400000000000001E-2</v>
      </c>
      <c r="G44" s="42">
        <f>ROUND(E44*F44,2)</f>
        <v>0.26</v>
      </c>
      <c r="H44" s="118">
        <v>2969.63</v>
      </c>
      <c r="I44" s="42">
        <f t="shared" si="2"/>
        <v>772.10380000000009</v>
      </c>
      <c r="J44" s="86">
        <f>I44/12/C21</f>
        <v>0.11726259036510542</v>
      </c>
    </row>
    <row r="45" spans="1:10" s="26" customFormat="1" ht="20.100000000000001" customHeight="1" x14ac:dyDescent="0.2">
      <c r="A45" s="38" t="s">
        <v>97</v>
      </c>
      <c r="B45" s="34" t="s">
        <v>39</v>
      </c>
      <c r="C45" s="33" t="s">
        <v>13</v>
      </c>
      <c r="D45" s="43">
        <v>13</v>
      </c>
      <c r="E45" s="43">
        <f>D45</f>
        <v>13</v>
      </c>
      <c r="F45" s="42">
        <f>8/1000</f>
        <v>8.0000000000000002E-3</v>
      </c>
      <c r="G45" s="42">
        <f>ROUND(E45*F45,2)</f>
        <v>0.1</v>
      </c>
      <c r="H45" s="119">
        <v>605.44000000000005</v>
      </c>
      <c r="I45" s="42">
        <f t="shared" si="2"/>
        <v>60.544000000000011</v>
      </c>
      <c r="J45" s="86">
        <f>I45/12/C21</f>
        <v>9.1950671283640133E-3</v>
      </c>
    </row>
    <row r="46" spans="1:10" s="23" customFormat="1" ht="20.100000000000001" customHeight="1" x14ac:dyDescent="0.2">
      <c r="A46" s="67"/>
      <c r="B46" s="40" t="s">
        <v>19</v>
      </c>
      <c r="C46" s="49" t="s">
        <v>10</v>
      </c>
      <c r="D46" s="65"/>
      <c r="E46" s="65"/>
      <c r="F46" s="56">
        <v>1</v>
      </c>
      <c r="G46" s="56">
        <v>1</v>
      </c>
      <c r="H46" s="57">
        <v>286.67</v>
      </c>
      <c r="I46" s="56">
        <f>G46*H46</f>
        <v>286.67</v>
      </c>
      <c r="J46" s="86">
        <f>I46/12/C21</f>
        <v>4.3537755907903528E-2</v>
      </c>
    </row>
    <row r="47" spans="1:10" s="23" customFormat="1" ht="21.75" customHeight="1" x14ac:dyDescent="0.2">
      <c r="A47" s="66"/>
      <c r="B47" s="34" t="s">
        <v>114</v>
      </c>
      <c r="C47" s="33" t="s">
        <v>17</v>
      </c>
      <c r="D47" s="43" t="s">
        <v>28</v>
      </c>
      <c r="E47" s="43"/>
      <c r="F47" s="42">
        <v>2</v>
      </c>
      <c r="G47" s="42">
        <f>F47</f>
        <v>2</v>
      </c>
      <c r="H47" s="58">
        <v>1782.05</v>
      </c>
      <c r="I47" s="42">
        <f>H47*F47</f>
        <v>3564.1</v>
      </c>
      <c r="J47" s="86">
        <f>I47/12/C21</f>
        <v>0.54129457505619338</v>
      </c>
    </row>
    <row r="48" spans="1:10" s="3" customFormat="1" ht="20.100000000000001" customHeight="1" x14ac:dyDescent="0.25">
      <c r="A48" s="144" t="s">
        <v>119</v>
      </c>
      <c r="B48" s="145"/>
      <c r="C48" s="145"/>
      <c r="D48" s="145"/>
      <c r="E48" s="145"/>
      <c r="F48" s="145"/>
      <c r="G48" s="145"/>
      <c r="H48" s="145"/>
      <c r="I48" s="52"/>
      <c r="J48" s="52"/>
    </row>
    <row r="49" spans="1:12" s="3" customFormat="1" ht="20.100000000000001" customHeight="1" x14ac:dyDescent="0.25">
      <c r="A49" s="144" t="s">
        <v>56</v>
      </c>
      <c r="B49" s="145"/>
      <c r="C49" s="145"/>
      <c r="D49" s="145"/>
      <c r="E49" s="145"/>
      <c r="F49" s="145"/>
      <c r="G49" s="145"/>
      <c r="H49" s="145"/>
      <c r="I49" s="52"/>
      <c r="J49" s="52"/>
    </row>
    <row r="50" spans="1:12" s="26" customFormat="1" ht="20.100000000000001" customHeight="1" x14ac:dyDescent="0.2">
      <c r="A50" s="53" t="s">
        <v>98</v>
      </c>
      <c r="B50" s="53" t="s">
        <v>57</v>
      </c>
      <c r="C50" s="62" t="s">
        <v>13</v>
      </c>
      <c r="D50" s="43">
        <v>1</v>
      </c>
      <c r="E50" s="43">
        <v>1</v>
      </c>
      <c r="F50" s="42">
        <f>491.4/1000</f>
        <v>0.4914</v>
      </c>
      <c r="G50" s="42">
        <f t="shared" ref="G50:G57" si="3">ROUND(E50*F50,2)</f>
        <v>0.49</v>
      </c>
      <c r="H50" s="116">
        <v>1007.66</v>
      </c>
      <c r="I50" s="42">
        <f>G50*H50</f>
        <v>493.7534</v>
      </c>
      <c r="J50" s="46">
        <f>I50/12/C21</f>
        <v>7.4988366441892954E-2</v>
      </c>
    </row>
    <row r="51" spans="1:12" s="26" customFormat="1" ht="20.100000000000001" customHeight="1" x14ac:dyDescent="0.2">
      <c r="A51" s="45" t="s">
        <v>99</v>
      </c>
      <c r="B51" s="113" t="s">
        <v>58</v>
      </c>
      <c r="C51" s="65" t="s">
        <v>13</v>
      </c>
      <c r="D51" s="65">
        <v>1</v>
      </c>
      <c r="E51" s="43">
        <v>1</v>
      </c>
      <c r="F51" s="42">
        <f>177.4/1000</f>
        <v>0.1774</v>
      </c>
      <c r="G51" s="60">
        <f t="shared" si="3"/>
        <v>0.18</v>
      </c>
      <c r="H51" s="118">
        <v>829.46</v>
      </c>
      <c r="I51" s="59">
        <f>G51*H51</f>
        <v>149.30279999999999</v>
      </c>
      <c r="J51" s="72">
        <f>I51/12/C21</f>
        <v>2.2675232367413884E-2</v>
      </c>
    </row>
    <row r="52" spans="1:12" s="26" customFormat="1" ht="20.100000000000001" customHeight="1" x14ac:dyDescent="0.2">
      <c r="A52" s="45" t="s">
        <v>100</v>
      </c>
      <c r="B52" s="71" t="s">
        <v>59</v>
      </c>
      <c r="C52" s="75" t="s">
        <v>60</v>
      </c>
      <c r="D52" s="43">
        <v>1</v>
      </c>
      <c r="E52" s="43">
        <v>1</v>
      </c>
      <c r="F52" s="42">
        <f>88.45/100</f>
        <v>0.88450000000000006</v>
      </c>
      <c r="G52" s="42">
        <f t="shared" si="3"/>
        <v>0.88</v>
      </c>
      <c r="H52" s="119">
        <v>104.22</v>
      </c>
      <c r="I52" s="59">
        <f>H52*G52</f>
        <v>91.7136</v>
      </c>
      <c r="J52" s="72">
        <f>I52/12/C21</f>
        <v>1.3928922908693275E-2</v>
      </c>
    </row>
    <row r="53" spans="1:12" s="26" customFormat="1" ht="24" customHeight="1" x14ac:dyDescent="0.2">
      <c r="A53" s="45" t="s">
        <v>101</v>
      </c>
      <c r="B53" s="71" t="s">
        <v>69</v>
      </c>
      <c r="C53" s="80" t="s">
        <v>13</v>
      </c>
      <c r="D53" s="77">
        <v>1</v>
      </c>
      <c r="E53" s="77">
        <v>1</v>
      </c>
      <c r="F53" s="78" t="s">
        <v>70</v>
      </c>
      <c r="G53" s="79">
        <f t="shared" si="3"/>
        <v>1.07</v>
      </c>
      <c r="H53" s="120">
        <v>868.54</v>
      </c>
      <c r="I53" s="76">
        <f>H53*G53</f>
        <v>929.33780000000002</v>
      </c>
      <c r="J53" s="140">
        <f>I53/C21/12</f>
        <v>0.14114236680639086</v>
      </c>
    </row>
    <row r="54" spans="1:12" s="26" customFormat="1" ht="24" customHeight="1" x14ac:dyDescent="0.2">
      <c r="A54" s="45" t="s">
        <v>102</v>
      </c>
      <c r="B54" s="71" t="s">
        <v>71</v>
      </c>
      <c r="C54" s="75" t="s">
        <v>13</v>
      </c>
      <c r="D54" s="77">
        <v>1</v>
      </c>
      <c r="E54" s="77">
        <v>1</v>
      </c>
      <c r="F54" s="76">
        <f>7.6/1000</f>
        <v>7.6E-3</v>
      </c>
      <c r="G54" s="76">
        <f t="shared" si="3"/>
        <v>0.01</v>
      </c>
      <c r="H54" s="121">
        <v>829.46</v>
      </c>
      <c r="I54" s="81">
        <f>H54*G54</f>
        <v>8.2946000000000009</v>
      </c>
      <c r="J54" s="141">
        <f>I54/12/C21</f>
        <v>1.2597351315229938E-3</v>
      </c>
    </row>
    <row r="55" spans="1:12" s="26" customFormat="1" ht="24" customHeight="1" x14ac:dyDescent="0.2">
      <c r="A55" s="53" t="s">
        <v>103</v>
      </c>
      <c r="B55" s="53" t="s">
        <v>21</v>
      </c>
      <c r="C55" s="43" t="s">
        <v>13</v>
      </c>
      <c r="D55" s="62">
        <v>2</v>
      </c>
      <c r="E55" s="43">
        <f t="shared" ref="E55:E61" si="4">D55</f>
        <v>2</v>
      </c>
      <c r="F55" s="73">
        <f>393/1000</f>
        <v>0.39300000000000002</v>
      </c>
      <c r="G55" s="74">
        <f t="shared" si="3"/>
        <v>0.79</v>
      </c>
      <c r="H55" s="122">
        <v>1770.28</v>
      </c>
      <c r="I55" s="54">
        <f>G55*H55</f>
        <v>1398.5212000000001</v>
      </c>
      <c r="J55" s="47">
        <f>I55/12/C21</f>
        <v>0.21239918595468074</v>
      </c>
    </row>
    <row r="56" spans="1:12" s="26" customFormat="1" ht="32.25" customHeight="1" x14ac:dyDescent="0.2">
      <c r="A56" s="53" t="s">
        <v>104</v>
      </c>
      <c r="B56" s="53" t="s">
        <v>22</v>
      </c>
      <c r="C56" s="43" t="s">
        <v>23</v>
      </c>
      <c r="D56" s="43">
        <v>2</v>
      </c>
      <c r="E56" s="43">
        <f t="shared" si="4"/>
        <v>2</v>
      </c>
      <c r="F56" s="63">
        <f>4/100</f>
        <v>0.04</v>
      </c>
      <c r="G56" s="64">
        <f t="shared" si="3"/>
        <v>0.08</v>
      </c>
      <c r="H56" s="118">
        <v>3983.12</v>
      </c>
      <c r="I56" s="61">
        <f>G56*H56</f>
        <v>318.64960000000002</v>
      </c>
      <c r="J56" s="46">
        <f>I56/12/C21</f>
        <v>4.8394629730879046E-2</v>
      </c>
    </row>
    <row r="57" spans="1:12" s="26" customFormat="1" ht="20.100000000000001" customHeight="1" x14ac:dyDescent="0.2">
      <c r="A57" s="53" t="s">
        <v>105</v>
      </c>
      <c r="B57" s="53" t="s">
        <v>24</v>
      </c>
      <c r="C57" s="43" t="s">
        <v>25</v>
      </c>
      <c r="D57" s="65">
        <v>2</v>
      </c>
      <c r="E57" s="43">
        <f t="shared" si="4"/>
        <v>2</v>
      </c>
      <c r="F57" s="42">
        <f>1/100</f>
        <v>0.01</v>
      </c>
      <c r="G57" s="42">
        <f t="shared" si="3"/>
        <v>0.02</v>
      </c>
      <c r="H57" s="118">
        <v>8245.07</v>
      </c>
      <c r="I57" s="61">
        <f>G57*H57</f>
        <v>164.9014</v>
      </c>
      <c r="J57" s="46">
        <f>I57/12/C21</f>
        <v>2.5044256120527304E-2</v>
      </c>
      <c r="L57" s="28"/>
    </row>
    <row r="58" spans="1:12" s="26" customFormat="1" ht="23.25" customHeight="1" x14ac:dyDescent="0.2">
      <c r="A58" s="70" t="s">
        <v>106</v>
      </c>
      <c r="B58" s="69" t="s">
        <v>137</v>
      </c>
      <c r="C58" s="126" t="s">
        <v>68</v>
      </c>
      <c r="D58" s="65">
        <v>4</v>
      </c>
      <c r="E58" s="43">
        <f t="shared" si="4"/>
        <v>4</v>
      </c>
      <c r="F58" s="42">
        <v>16</v>
      </c>
      <c r="G58" s="42">
        <f>ROUND(F58*E58,2)</f>
        <v>64</v>
      </c>
      <c r="H58" s="118">
        <v>175.59</v>
      </c>
      <c r="I58" s="61">
        <f>H58*G58</f>
        <v>11237.76</v>
      </c>
      <c r="J58" s="46">
        <f>I58/12/C21</f>
        <v>1.7067249863313285</v>
      </c>
      <c r="L58" s="28"/>
    </row>
    <row r="59" spans="1:12" s="26" customFormat="1" ht="20.100000000000001" customHeight="1" x14ac:dyDescent="0.2">
      <c r="A59" s="53" t="s">
        <v>26</v>
      </c>
      <c r="B59" s="53" t="s">
        <v>27</v>
      </c>
      <c r="C59" s="43" t="s">
        <v>20</v>
      </c>
      <c r="D59" s="43">
        <v>3</v>
      </c>
      <c r="E59" s="43">
        <f t="shared" si="4"/>
        <v>3</v>
      </c>
      <c r="F59" s="42">
        <v>16</v>
      </c>
      <c r="G59" s="42">
        <f>ROUND(E59*F59,2)</f>
        <v>48</v>
      </c>
      <c r="H59" s="119">
        <v>81.72</v>
      </c>
      <c r="I59" s="61">
        <f t="shared" ref="I59" si="5">G59*H59</f>
        <v>3922.56</v>
      </c>
      <c r="J59" s="46">
        <f>I59/12/C21</f>
        <v>0.59573537452159642</v>
      </c>
    </row>
    <row r="60" spans="1:12" s="26" customFormat="1" ht="20.100000000000001" customHeight="1" x14ac:dyDescent="0.2">
      <c r="A60" s="53" t="s">
        <v>107</v>
      </c>
      <c r="B60" s="53" t="s">
        <v>84</v>
      </c>
      <c r="C60" s="43" t="s">
        <v>13</v>
      </c>
      <c r="D60" s="43">
        <v>1</v>
      </c>
      <c r="E60" s="43">
        <f t="shared" si="4"/>
        <v>1</v>
      </c>
      <c r="F60" s="42">
        <f>F55</f>
        <v>0.39300000000000002</v>
      </c>
      <c r="G60" s="42">
        <f>ROUND(E60*F60,2)</f>
        <v>0.39</v>
      </c>
      <c r="H60" s="122">
        <v>1770.28</v>
      </c>
      <c r="I60" s="42">
        <f>H60*G60</f>
        <v>690.40920000000006</v>
      </c>
      <c r="J60" s="46">
        <f>I60/12/C21</f>
        <v>0.10485529433205759</v>
      </c>
    </row>
    <row r="61" spans="1:12" s="26" customFormat="1" ht="28.5" customHeight="1" x14ac:dyDescent="0.2">
      <c r="A61" s="45" t="s">
        <v>108</v>
      </c>
      <c r="B61" s="113" t="s">
        <v>61</v>
      </c>
      <c r="C61" s="76" t="s">
        <v>62</v>
      </c>
      <c r="D61" s="43">
        <v>2</v>
      </c>
      <c r="E61" s="43">
        <f t="shared" si="4"/>
        <v>2</v>
      </c>
      <c r="F61" s="42">
        <v>2</v>
      </c>
      <c r="G61" s="42">
        <f>ROUND(E61*F61,2)</f>
        <v>4</v>
      </c>
      <c r="H61" s="119">
        <v>199.16</v>
      </c>
      <c r="I61" s="42">
        <f>H61*G61</f>
        <v>796.64</v>
      </c>
      <c r="J61" s="46">
        <f>I61/12/C21</f>
        <v>0.12098900431322519</v>
      </c>
    </row>
    <row r="62" spans="1:12" s="3" customFormat="1" ht="20.100000000000001" customHeight="1" x14ac:dyDescent="0.25">
      <c r="A62" s="144" t="s">
        <v>118</v>
      </c>
      <c r="B62" s="151"/>
      <c r="C62" s="151"/>
      <c r="D62" s="151"/>
      <c r="E62" s="151"/>
      <c r="F62" s="151"/>
      <c r="G62" s="151"/>
      <c r="H62" s="151"/>
      <c r="I62" s="93"/>
      <c r="J62" s="110"/>
    </row>
    <row r="63" spans="1:12" ht="20.100000000000001" customHeight="1" x14ac:dyDescent="0.25">
      <c r="A63" s="41"/>
      <c r="B63" s="138" t="s">
        <v>116</v>
      </c>
      <c r="C63" s="41"/>
      <c r="D63" s="51"/>
      <c r="E63" s="51"/>
      <c r="F63" s="51"/>
      <c r="G63" s="51"/>
      <c r="H63" s="48"/>
      <c r="I63" s="51"/>
      <c r="J63" s="51"/>
    </row>
    <row r="64" spans="1:12" s="25" customFormat="1" ht="27.75" customHeight="1" x14ac:dyDescent="0.25">
      <c r="A64" s="38" t="s">
        <v>109</v>
      </c>
      <c r="B64" s="82" t="s">
        <v>85</v>
      </c>
      <c r="C64" s="83" t="s">
        <v>8</v>
      </c>
      <c r="D64" s="43" t="s">
        <v>28</v>
      </c>
      <c r="E64" s="43">
        <f>3</f>
        <v>3</v>
      </c>
      <c r="F64" s="42">
        <f>491.4/100*0.1</f>
        <v>0.4914</v>
      </c>
      <c r="G64" s="42">
        <f>ROUND(E64*F64,2)</f>
        <v>1.47</v>
      </c>
      <c r="H64" s="123">
        <v>2207.33</v>
      </c>
      <c r="I64" s="61">
        <f>G64*H64</f>
        <v>3244.7750999999998</v>
      </c>
      <c r="J64" s="86">
        <f>I64/12/C21</f>
        <v>0.49279738472753776</v>
      </c>
    </row>
    <row r="65" spans="1:10" s="24" customFormat="1" ht="19.5" customHeight="1" x14ac:dyDescent="0.25">
      <c r="A65" s="97"/>
      <c r="B65" s="98" t="s">
        <v>72</v>
      </c>
      <c r="C65" s="75"/>
      <c r="D65" s="43"/>
      <c r="E65" s="43"/>
      <c r="F65" s="42"/>
      <c r="G65" s="42"/>
      <c r="H65" s="99"/>
      <c r="I65" s="85"/>
      <c r="J65" s="86"/>
    </row>
    <row r="66" spans="1:10" s="24" customFormat="1" ht="41.25" customHeight="1" x14ac:dyDescent="0.25">
      <c r="A66" s="97"/>
      <c r="B66" s="100" t="s">
        <v>73</v>
      </c>
      <c r="C66" s="101" t="s">
        <v>74</v>
      </c>
      <c r="D66" s="101">
        <v>1</v>
      </c>
      <c r="E66" s="101">
        <v>1</v>
      </c>
      <c r="F66" s="102">
        <f>47/10</f>
        <v>4.7</v>
      </c>
      <c r="G66" s="103">
        <f>ROUND(F66*E66,2)</f>
        <v>4.7</v>
      </c>
      <c r="H66" s="101">
        <v>14.17</v>
      </c>
      <c r="I66" s="92">
        <f t="shared" ref="I66:I71" si="6">H66*G66</f>
        <v>66.599000000000004</v>
      </c>
      <c r="J66" s="86">
        <f>I66/12/C21</f>
        <v>1.0114664965676447E-2</v>
      </c>
    </row>
    <row r="67" spans="1:10" s="24" customFormat="1" ht="30" customHeight="1" x14ac:dyDescent="0.25">
      <c r="A67" s="97"/>
      <c r="B67" s="104" t="s">
        <v>75</v>
      </c>
      <c r="C67" s="105" t="s">
        <v>76</v>
      </c>
      <c r="D67" s="105">
        <v>1</v>
      </c>
      <c r="E67" s="105">
        <v>1</v>
      </c>
      <c r="F67" s="106">
        <v>85</v>
      </c>
      <c r="G67" s="107">
        <f>ROUND(F67*E67,2)</f>
        <v>85</v>
      </c>
      <c r="H67" s="105">
        <v>7.5</v>
      </c>
      <c r="I67" s="92">
        <f t="shared" si="6"/>
        <v>637.5</v>
      </c>
      <c r="J67" s="86">
        <f>I67/12/C21</f>
        <v>9.6819755786404227E-2</v>
      </c>
    </row>
    <row r="68" spans="1:10" s="24" customFormat="1" ht="48.75" customHeight="1" x14ac:dyDescent="0.25">
      <c r="A68" s="97"/>
      <c r="B68" s="104" t="s">
        <v>77</v>
      </c>
      <c r="C68" s="105" t="s">
        <v>78</v>
      </c>
      <c r="D68" s="105">
        <v>1</v>
      </c>
      <c r="E68" s="105">
        <v>1</v>
      </c>
      <c r="F68" s="106">
        <v>22</v>
      </c>
      <c r="G68" s="107">
        <f>ROUND(22*E68,2)</f>
        <v>22</v>
      </c>
      <c r="H68" s="105">
        <v>14.17</v>
      </c>
      <c r="I68" s="92">
        <f t="shared" si="6"/>
        <v>311.74</v>
      </c>
      <c r="J68" s="86">
        <f>I68/12/C21</f>
        <v>4.7345240264868478E-2</v>
      </c>
    </row>
    <row r="69" spans="1:10" s="24" customFormat="1" ht="30" customHeight="1" x14ac:dyDescent="0.25">
      <c r="A69" s="97"/>
      <c r="B69" s="104" t="s">
        <v>79</v>
      </c>
      <c r="C69" s="105" t="s">
        <v>80</v>
      </c>
      <c r="D69" s="105">
        <v>1</v>
      </c>
      <c r="E69" s="105">
        <v>1</v>
      </c>
      <c r="F69" s="106">
        <v>47</v>
      </c>
      <c r="G69" s="107">
        <f>ROUND(47*E69,2)</f>
        <v>47</v>
      </c>
      <c r="H69" s="105">
        <v>21.67</v>
      </c>
      <c r="I69" s="92">
        <f t="shared" si="6"/>
        <v>1018.4900000000001</v>
      </c>
      <c r="J69" s="86">
        <f>I69/12/C21</f>
        <v>0.15468227932689388</v>
      </c>
    </row>
    <row r="70" spans="1:10" s="24" customFormat="1" ht="19.5" customHeight="1" x14ac:dyDescent="0.25">
      <c r="A70" s="97"/>
      <c r="B70" s="108" t="s">
        <v>81</v>
      </c>
      <c r="C70" s="88" t="s">
        <v>82</v>
      </c>
      <c r="D70" s="88">
        <v>1</v>
      </c>
      <c r="E70" s="88">
        <v>1</v>
      </c>
      <c r="F70" s="89">
        <v>16</v>
      </c>
      <c r="G70" s="90">
        <f>ROUND(E70*F70,2)</f>
        <v>16</v>
      </c>
      <c r="H70" s="88">
        <v>122.5</v>
      </c>
      <c r="I70" s="92">
        <f t="shared" si="6"/>
        <v>1960</v>
      </c>
      <c r="J70" s="86">
        <f>I70/C21/12</f>
        <v>0.2976732883785918</v>
      </c>
    </row>
    <row r="71" spans="1:10" s="24" customFormat="1" ht="29.25" customHeight="1" x14ac:dyDescent="0.25">
      <c r="A71" s="97"/>
      <c r="B71" s="108" t="s">
        <v>87</v>
      </c>
      <c r="C71" s="105" t="s">
        <v>80</v>
      </c>
      <c r="D71" s="105">
        <v>1</v>
      </c>
      <c r="E71" s="105">
        <v>1</v>
      </c>
      <c r="F71" s="106">
        <v>8</v>
      </c>
      <c r="G71" s="107">
        <f>ROUND(8*E71,2)</f>
        <v>8</v>
      </c>
      <c r="H71" s="109">
        <v>29.17</v>
      </c>
      <c r="I71" s="92">
        <f t="shared" si="6"/>
        <v>233.36</v>
      </c>
      <c r="J71" s="86">
        <f>I71/12/C21</f>
        <v>3.5441346212259278E-2</v>
      </c>
    </row>
    <row r="72" spans="1:10" s="24" customFormat="1" ht="16.5" customHeight="1" x14ac:dyDescent="0.25">
      <c r="A72" s="68"/>
      <c r="B72" s="96"/>
      <c r="C72" s="114"/>
      <c r="D72" s="43"/>
      <c r="E72" s="43"/>
      <c r="F72" s="42"/>
      <c r="G72" s="42"/>
      <c r="H72" s="84"/>
      <c r="I72" s="85"/>
      <c r="J72" s="86"/>
    </row>
    <row r="73" spans="1:10" s="24" customFormat="1" ht="30.75" customHeight="1" x14ac:dyDescent="0.25">
      <c r="A73" s="66"/>
      <c r="B73" s="82" t="s">
        <v>115</v>
      </c>
      <c r="C73" s="83" t="s">
        <v>49</v>
      </c>
      <c r="D73" s="88">
        <v>12</v>
      </c>
      <c r="E73" s="88">
        <f>D73</f>
        <v>12</v>
      </c>
      <c r="F73" s="89">
        <v>548.70000000000005</v>
      </c>
      <c r="G73" s="90">
        <f>ROUND(F73*E73,2)</f>
        <v>6584.4</v>
      </c>
      <c r="H73" s="91">
        <f>0.73+0.73+1.08+0.9</f>
        <v>3.44</v>
      </c>
      <c r="I73" s="92">
        <f>H73*G73</f>
        <v>22650.335999999999</v>
      </c>
      <c r="J73" s="86">
        <f>I73/12/C21</f>
        <v>3.44</v>
      </c>
    </row>
    <row r="74" spans="1:10" s="3" customFormat="1" ht="20.100000000000001" customHeight="1" x14ac:dyDescent="0.25">
      <c r="A74" s="144" t="s">
        <v>117</v>
      </c>
      <c r="B74" s="145"/>
      <c r="C74" s="145"/>
      <c r="D74" s="145"/>
      <c r="E74" s="145"/>
      <c r="F74" s="145"/>
      <c r="G74" s="145"/>
      <c r="H74" s="145"/>
      <c r="I74" s="87"/>
      <c r="J74" s="125"/>
    </row>
    <row r="75" spans="1:10" s="24" customFormat="1" ht="20.100000000000001" customHeight="1" x14ac:dyDescent="0.25">
      <c r="A75" s="38" t="s">
        <v>110</v>
      </c>
      <c r="B75" s="82" t="s">
        <v>29</v>
      </c>
      <c r="C75" s="83" t="s">
        <v>30</v>
      </c>
      <c r="D75" s="33">
        <v>1</v>
      </c>
      <c r="E75" s="33">
        <v>1</v>
      </c>
      <c r="F75" s="42">
        <f>2374/100</f>
        <v>23.74</v>
      </c>
      <c r="G75" s="42">
        <f>E75*F75</f>
        <v>23.74</v>
      </c>
      <c r="H75" s="123">
        <v>301.51</v>
      </c>
      <c r="I75" s="85">
        <f>G75*H75</f>
        <v>7157.8473999999997</v>
      </c>
      <c r="J75" s="86">
        <f>I75/12/C21</f>
        <v>1.087091823097017</v>
      </c>
    </row>
    <row r="76" spans="1:10" s="24" customFormat="1" ht="20.100000000000001" customHeight="1" x14ac:dyDescent="0.25">
      <c r="A76" s="38" t="s">
        <v>111</v>
      </c>
      <c r="B76" s="82" t="s">
        <v>31</v>
      </c>
      <c r="C76" s="83" t="s">
        <v>32</v>
      </c>
      <c r="D76" s="33">
        <v>1</v>
      </c>
      <c r="E76" s="33">
        <v>1</v>
      </c>
      <c r="F76" s="42">
        <f>2374/1000</f>
        <v>2.3740000000000001</v>
      </c>
      <c r="G76" s="42">
        <f>E76*F76</f>
        <v>2.3740000000000001</v>
      </c>
      <c r="H76" s="123">
        <v>211.51</v>
      </c>
      <c r="I76" s="85">
        <f>G76*H76</f>
        <v>502.12473999999997</v>
      </c>
      <c r="J76" s="86">
        <f>I76/12/C21</f>
        <v>7.6259756393900729E-2</v>
      </c>
    </row>
    <row r="77" spans="1:10" s="24" customFormat="1" ht="20.100000000000001" customHeight="1" x14ac:dyDescent="0.25">
      <c r="A77" s="38" t="s">
        <v>112</v>
      </c>
      <c r="B77" s="82" t="s">
        <v>33</v>
      </c>
      <c r="C77" s="83" t="s">
        <v>34</v>
      </c>
      <c r="D77" s="33">
        <v>1</v>
      </c>
      <c r="E77" s="33">
        <v>1</v>
      </c>
      <c r="F77" s="42">
        <f>194.4/100</f>
        <v>1.944</v>
      </c>
      <c r="G77" s="42">
        <f>E77*F77</f>
        <v>1.944</v>
      </c>
      <c r="H77" s="123">
        <v>2656.1</v>
      </c>
      <c r="I77" s="85">
        <f>G77*H77</f>
        <v>5163.4583999999995</v>
      </c>
      <c r="J77" s="86">
        <f>I77/12/C21</f>
        <v>0.78419573537452147</v>
      </c>
    </row>
    <row r="78" spans="1:10" s="24" customFormat="1" ht="26.25" customHeight="1" x14ac:dyDescent="0.25">
      <c r="A78" s="38" t="s">
        <v>113</v>
      </c>
      <c r="B78" s="82" t="s">
        <v>35</v>
      </c>
      <c r="C78" s="83" t="s">
        <v>36</v>
      </c>
      <c r="D78" s="33" t="s">
        <v>121</v>
      </c>
      <c r="E78" s="33"/>
      <c r="F78" s="42">
        <v>6</v>
      </c>
      <c r="G78" s="42">
        <v>6</v>
      </c>
      <c r="H78" s="123">
        <v>63.86</v>
      </c>
      <c r="I78" s="85">
        <f>G78*H78</f>
        <v>383.15999999999997</v>
      </c>
      <c r="J78" s="86">
        <f>I78/12/C21</f>
        <v>5.8192090395480213E-2</v>
      </c>
    </row>
    <row r="79" spans="1:10" s="3" customFormat="1" ht="20.100000000000001" customHeight="1" x14ac:dyDescent="0.25">
      <c r="A79" s="144" t="s">
        <v>122</v>
      </c>
      <c r="B79" s="145"/>
      <c r="C79" s="145"/>
      <c r="D79" s="145"/>
      <c r="E79" s="145"/>
      <c r="F79" s="145"/>
      <c r="G79" s="145"/>
      <c r="H79" s="150"/>
      <c r="I79" s="93"/>
      <c r="J79" s="93"/>
    </row>
    <row r="80" spans="1:10" s="3" customFormat="1" ht="66" customHeight="1" x14ac:dyDescent="0.25">
      <c r="A80" s="111"/>
      <c r="B80" s="139" t="s">
        <v>123</v>
      </c>
      <c r="C80" s="75"/>
      <c r="D80" s="93"/>
      <c r="E80" s="93"/>
      <c r="F80" s="33"/>
      <c r="G80" s="33"/>
      <c r="H80" s="124"/>
      <c r="I80" s="42">
        <v>52600</v>
      </c>
      <c r="J80" s="42">
        <f>I80/12/C21</f>
        <v>7.988579065670371</v>
      </c>
    </row>
    <row r="81" spans="1:12" ht="24" customHeight="1" x14ac:dyDescent="0.25">
      <c r="A81" s="152" t="s">
        <v>50</v>
      </c>
      <c r="B81" s="153"/>
      <c r="C81" s="153"/>
      <c r="D81" s="153"/>
      <c r="E81" s="153"/>
      <c r="F81" s="153"/>
      <c r="G81" s="153"/>
      <c r="H81" s="154"/>
      <c r="I81" s="31">
        <f>SUM(I30:I78)</f>
        <v>114336.08524</v>
      </c>
      <c r="J81" s="32"/>
    </row>
    <row r="82" spans="1:12" ht="25.5" customHeight="1" x14ac:dyDescent="0.25">
      <c r="A82" s="152" t="s">
        <v>51</v>
      </c>
      <c r="B82" s="153"/>
      <c r="C82" s="153"/>
      <c r="D82" s="153"/>
      <c r="E82" s="153"/>
      <c r="F82" s="153"/>
      <c r="G82" s="153"/>
      <c r="H82" s="154"/>
      <c r="I82" s="31">
        <f>SUM(I80:I80)</f>
        <v>52600</v>
      </c>
      <c r="J82" s="32"/>
    </row>
    <row r="83" spans="1:12" ht="23.25" customHeight="1" x14ac:dyDescent="0.25">
      <c r="A83" s="152" t="s">
        <v>52</v>
      </c>
      <c r="B83" s="153"/>
      <c r="C83" s="153"/>
      <c r="D83" s="153"/>
      <c r="E83" s="153"/>
      <c r="F83" s="153"/>
      <c r="G83" s="153"/>
      <c r="H83" s="154"/>
      <c r="I83" s="31">
        <f>I81+I82</f>
        <v>166936.08523999999</v>
      </c>
      <c r="J83" s="32">
        <f>I83/C21/12</f>
        <v>25.353272164510049</v>
      </c>
    </row>
    <row r="84" spans="1:12" ht="21" customHeight="1" x14ac:dyDescent="0.25">
      <c r="A84" s="155" t="s">
        <v>53</v>
      </c>
      <c r="B84" s="156"/>
      <c r="C84" s="156"/>
      <c r="D84" s="156"/>
      <c r="E84" s="156"/>
      <c r="F84" s="156"/>
      <c r="G84" s="156"/>
      <c r="H84" s="157"/>
      <c r="I84" s="112">
        <f>I83/C21/12</f>
        <v>25.353272164510049</v>
      </c>
      <c r="J84" s="133">
        <v>26.64</v>
      </c>
      <c r="K84" s="137"/>
      <c r="L84" s="137"/>
    </row>
    <row r="85" spans="1:12" x14ac:dyDescent="0.25">
      <c r="B85" s="15"/>
      <c r="C85" s="14"/>
      <c r="D85" s="14"/>
      <c r="E85" s="14"/>
      <c r="F85" s="14"/>
      <c r="G85" s="14"/>
      <c r="H85" s="14"/>
      <c r="I85" s="134"/>
      <c r="J85" s="136"/>
    </row>
    <row r="86" spans="1:12" x14ac:dyDescent="0.25">
      <c r="B86" s="16"/>
      <c r="C86" s="17"/>
      <c r="D86" s="17"/>
      <c r="E86" s="17"/>
      <c r="F86" s="158"/>
      <c r="G86" s="158"/>
      <c r="H86" s="158"/>
      <c r="I86" s="135"/>
    </row>
    <row r="87" spans="1:12" x14ac:dyDescent="0.25">
      <c r="B87" s="16"/>
      <c r="C87" s="17"/>
      <c r="D87" s="17"/>
      <c r="E87" s="17"/>
      <c r="F87" s="17"/>
      <c r="G87" s="16"/>
      <c r="H87" s="21"/>
      <c r="I87" s="16"/>
    </row>
    <row r="88" spans="1:12" x14ac:dyDescent="0.25">
      <c r="B88" s="16"/>
      <c r="C88" s="17"/>
      <c r="D88" s="17"/>
      <c r="E88" s="17"/>
      <c r="F88" s="17"/>
      <c r="G88" s="16"/>
      <c r="H88" s="21"/>
      <c r="I88" s="129"/>
      <c r="J88" s="130"/>
    </row>
    <row r="89" spans="1:12" x14ac:dyDescent="0.25">
      <c r="I89" s="131" t="e">
        <f>#REF!+#REF!</f>
        <v>#REF!</v>
      </c>
      <c r="J89" s="132"/>
    </row>
    <row r="94" spans="1:12" x14ac:dyDescent="0.25">
      <c r="F94" s="18" t="s">
        <v>64</v>
      </c>
    </row>
    <row r="96" spans="1:12" x14ac:dyDescent="0.25">
      <c r="F96" s="18" t="s">
        <v>63</v>
      </c>
    </row>
    <row r="99" spans="6:6" x14ac:dyDescent="0.25">
      <c r="F99" s="18" t="s">
        <v>64</v>
      </c>
    </row>
  </sheetData>
  <mergeCells count="37">
    <mergeCell ref="C19:F19"/>
    <mergeCell ref="C20:F20"/>
    <mergeCell ref="C1:J1"/>
    <mergeCell ref="C2:J2"/>
    <mergeCell ref="C3:J3"/>
    <mergeCell ref="D4:J4"/>
    <mergeCell ref="D5:J5"/>
    <mergeCell ref="G9:J9"/>
    <mergeCell ref="G10:J10"/>
    <mergeCell ref="G11:J11"/>
    <mergeCell ref="G12:J12"/>
    <mergeCell ref="A83:H83"/>
    <mergeCell ref="A84:H84"/>
    <mergeCell ref="A81:H81"/>
    <mergeCell ref="F86:H86"/>
    <mergeCell ref="C6:J6"/>
    <mergeCell ref="B24:J24"/>
    <mergeCell ref="A29:J29"/>
    <mergeCell ref="C14:F14"/>
    <mergeCell ref="C15:F15"/>
    <mergeCell ref="G7:J7"/>
    <mergeCell ref="C23:F23"/>
    <mergeCell ref="C21:F21"/>
    <mergeCell ref="C22:F22"/>
    <mergeCell ref="C16:F16"/>
    <mergeCell ref="C17:F17"/>
    <mergeCell ref="C18:F18"/>
    <mergeCell ref="A79:H79"/>
    <mergeCell ref="A74:H74"/>
    <mergeCell ref="A48:H48"/>
    <mergeCell ref="A49:H49"/>
    <mergeCell ref="A82:H82"/>
    <mergeCell ref="A35:H35"/>
    <mergeCell ref="A25:J25"/>
    <mergeCell ref="A36:H36"/>
    <mergeCell ref="A41:H41"/>
    <mergeCell ref="A62:H62"/>
  </mergeCells>
  <pageMargins left="1.1811023622047245" right="0.39370078740157483" top="0.59055118110236227" bottom="0.55118110236220474" header="0" footer="0"/>
  <pageSetup paperSize="9" scale="56" fitToHeight="0" orientation="portrait" horizontalDpi="180" verticalDpi="18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Тимирязева, 8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2021-09-16T07:32:50Z</dcterms:modified>
</cp:coreProperties>
</file>